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860" yWindow="-96" windowWidth="13008" windowHeight="9048" tabRatio="896" firstSheet="3" activeTab="3"/>
  </bookViews>
  <sheets>
    <sheet name="Лист1" sheetId="1" state="hidden" r:id="rId1"/>
    <sheet name="2015 г" sheetId="2" state="hidden" r:id="rId2"/>
    <sheet name="Лист3" sheetId="3" state="hidden" r:id="rId3"/>
    <sheet name="на 21 год" sheetId="28" r:id="rId4"/>
    <sheet name="декабрь 20" sheetId="27" r:id="rId5"/>
    <sheet name="Программы по ком по экономике" sheetId="11" state="hidden" r:id="rId6"/>
  </sheets>
  <calcPr calcId="144525"/>
</workbook>
</file>

<file path=xl/calcChain.xml><?xml version="1.0" encoding="utf-8"?>
<calcChain xmlns="http://schemas.openxmlformats.org/spreadsheetml/2006/main">
  <c r="G170" i="28" l="1"/>
  <c r="G172" i="28"/>
  <c r="G173" i="28"/>
  <c r="G160" i="28" l="1"/>
  <c r="G159" i="28"/>
  <c r="G158" i="28"/>
  <c r="G252" i="28" l="1"/>
  <c r="G251" i="28"/>
  <c r="G250" i="28"/>
  <c r="G249" i="28"/>
  <c r="G248" i="28"/>
  <c r="G222" i="28"/>
  <c r="G217" i="28"/>
  <c r="G216" i="28" s="1"/>
  <c r="G210" i="28"/>
  <c r="G205" i="28"/>
  <c r="G204" i="28" s="1"/>
  <c r="G192" i="28"/>
  <c r="G189" i="28"/>
  <c r="G188" i="28"/>
  <c r="G187" i="28"/>
  <c r="G180" i="28"/>
  <c r="G78" i="28"/>
  <c r="G73" i="28"/>
  <c r="G72" i="28" s="1"/>
  <c r="G42" i="28"/>
  <c r="G36" i="28"/>
  <c r="G23" i="28"/>
  <c r="G17" i="28" s="1"/>
  <c r="G21" i="28"/>
  <c r="G15" i="28" s="1"/>
  <c r="G186" i="28" l="1"/>
  <c r="G259" i="27"/>
  <c r="G300" i="27" l="1"/>
  <c r="G294" i="27"/>
  <c r="G289" i="27"/>
  <c r="G288" i="27" s="1"/>
  <c r="G276" i="27"/>
  <c r="G275" i="27"/>
  <c r="G274" i="27"/>
  <c r="G273" i="27"/>
  <c r="G272" i="27"/>
  <c r="G271" i="27"/>
  <c r="G270" i="27" s="1"/>
  <c r="G264" i="27"/>
  <c r="G258" i="27"/>
  <c r="G246" i="27"/>
  <c r="G241" i="27"/>
  <c r="G240" i="27" s="1"/>
  <c r="G234" i="27"/>
  <c r="G229" i="27"/>
  <c r="G228" i="27" s="1"/>
  <c r="G216" i="27"/>
  <c r="G213" i="27"/>
  <c r="G212" i="27"/>
  <c r="G211" i="27"/>
  <c r="G204" i="27"/>
  <c r="G198" i="27"/>
  <c r="G195" i="27"/>
  <c r="G194" i="27"/>
  <c r="G193" i="27"/>
  <c r="G186" i="27"/>
  <c r="G180" i="27"/>
  <c r="G174" i="27"/>
  <c r="G168" i="27"/>
  <c r="G162" i="27"/>
  <c r="G161" i="27"/>
  <c r="G160" i="27"/>
  <c r="G159" i="27"/>
  <c r="G117" i="27" s="1"/>
  <c r="G158" i="27"/>
  <c r="G157" i="27"/>
  <c r="G150" i="27"/>
  <c r="G144" i="27"/>
  <c r="G138" i="27"/>
  <c r="G132" i="27"/>
  <c r="G126" i="27"/>
  <c r="G121" i="27"/>
  <c r="G120" i="27" s="1"/>
  <c r="G108" i="27"/>
  <c r="G103" i="27"/>
  <c r="G102" i="27" s="1"/>
  <c r="G96" i="27" s="1"/>
  <c r="G90" i="27"/>
  <c r="G85" i="27"/>
  <c r="G84" i="27" s="1"/>
  <c r="G78" i="27"/>
  <c r="G73" i="27"/>
  <c r="G72" i="27" s="1"/>
  <c r="G66" i="27"/>
  <c r="G61" i="27"/>
  <c r="G60" i="27" s="1"/>
  <c r="G54" i="27"/>
  <c r="G49" i="27"/>
  <c r="G48" i="27" s="1"/>
  <c r="G42" i="27"/>
  <c r="G36" i="27"/>
  <c r="G30" i="27"/>
  <c r="G24" i="27"/>
  <c r="G23" i="27"/>
  <c r="G22" i="27"/>
  <c r="G21" i="27"/>
  <c r="G15" i="27" s="1"/>
  <c r="G20" i="27"/>
  <c r="G19" i="27"/>
  <c r="G16" i="27"/>
  <c r="G10" i="27" s="1"/>
  <c r="G156" i="27" l="1"/>
  <c r="G210" i="27"/>
  <c r="G9" i="27"/>
  <c r="G97" i="27"/>
  <c r="G192" i="27"/>
  <c r="G283" i="27"/>
  <c r="G282" i="27" s="1"/>
  <c r="G18" i="27"/>
  <c r="G13" i="27"/>
  <c r="G12" i="27" s="1"/>
  <c r="G115" i="27"/>
  <c r="G223" i="27"/>
  <c r="G222" i="27" s="1"/>
  <c r="G253" i="27"/>
  <c r="G252" i="27" s="1"/>
  <c r="J21" i="27" l="1"/>
  <c r="G114" i="27"/>
  <c r="G7" i="27"/>
  <c r="G6" i="27" s="1"/>
  <c r="G20" i="2" l="1"/>
  <c r="G21" i="2"/>
  <c r="G23" i="2"/>
  <c r="G43" i="2" s="1"/>
  <c r="D28" i="2"/>
  <c r="G28" i="2" s="1"/>
  <c r="G30" i="2" s="1"/>
  <c r="F39" i="2"/>
  <c r="F40" i="2"/>
  <c r="H51" i="2"/>
  <c r="H52" i="2"/>
  <c r="H60" i="2" s="1"/>
  <c r="D172" i="2" s="1"/>
  <c r="H57" i="2"/>
  <c r="H58" i="2" s="1"/>
  <c r="G65" i="2"/>
  <c r="G66" i="2"/>
  <c r="G72" i="2" s="1"/>
  <c r="D175" i="2" s="1"/>
  <c r="G69" i="2"/>
  <c r="G70" i="2"/>
  <c r="E80" i="2"/>
  <c r="E82" i="2" s="1"/>
  <c r="D177" i="2" s="1"/>
  <c r="F88" i="2"/>
  <c r="F89" i="2"/>
  <c r="F91" i="2"/>
  <c r="F95" i="2"/>
  <c r="F96" i="2"/>
  <c r="F97" i="2"/>
  <c r="F99" i="2"/>
  <c r="E106" i="2"/>
  <c r="E108" i="2" s="1"/>
  <c r="D179" i="2" s="1"/>
  <c r="E113" i="2"/>
  <c r="E115" i="2" s="1"/>
  <c r="E117" i="2" s="1"/>
  <c r="D180" i="2" s="1"/>
  <c r="E114" i="2"/>
  <c r="E122" i="2"/>
  <c r="E123" i="2"/>
  <c r="E141" i="2" s="1"/>
  <c r="E143" i="2" s="1"/>
  <c r="D181" i="2" s="1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F148" i="2"/>
  <c r="F149" i="2" s="1"/>
  <c r="F151" i="2" s="1"/>
  <c r="D182" i="2" s="1"/>
  <c r="D171" i="2"/>
  <c r="D178" i="2"/>
  <c r="G6" i="1"/>
  <c r="G7" i="1"/>
  <c r="G111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F125" i="1"/>
  <c r="F126" i="1"/>
  <c r="F146" i="1" s="1"/>
  <c r="F127" i="1"/>
  <c r="F128" i="1"/>
  <c r="F129" i="1"/>
  <c r="F130" i="1"/>
  <c r="F131" i="1"/>
  <c r="F132" i="1"/>
  <c r="F133" i="1"/>
  <c r="F134" i="1"/>
  <c r="F157" i="1"/>
  <c r="F158" i="1"/>
  <c r="F161" i="1" s="1"/>
  <c r="F159" i="1"/>
  <c r="F160" i="1"/>
  <c r="F164" i="1"/>
  <c r="F167" i="1" s="1"/>
  <c r="F165" i="1"/>
  <c r="F166" i="1"/>
  <c r="F170" i="1"/>
  <c r="F171" i="1" s="1"/>
  <c r="F174" i="1"/>
  <c r="F175" i="1" s="1"/>
  <c r="F178" i="1"/>
  <c r="F179" i="1" s="1"/>
  <c r="F185" i="1"/>
  <c r="F186" i="1"/>
  <c r="F191" i="1"/>
  <c r="F192" i="1"/>
  <c r="F195" i="1" s="1"/>
  <c r="F193" i="1"/>
  <c r="F194" i="1"/>
  <c r="F198" i="1"/>
  <c r="F199" i="1" s="1"/>
  <c r="F206" i="1"/>
  <c r="F208" i="1" s="1"/>
  <c r="F207" i="1"/>
  <c r="F213" i="1"/>
  <c r="F214" i="1" s="1"/>
  <c r="F236" i="1" s="1"/>
  <c r="F217" i="1"/>
  <c r="F218" i="1" s="1"/>
  <c r="F221" i="1"/>
  <c r="F222" i="1" s="1"/>
  <c r="F225" i="1"/>
  <c r="F226" i="1" s="1"/>
  <c r="F229" i="1"/>
  <c r="F230" i="1" s="1"/>
  <c r="F234" i="1"/>
  <c r="F241" i="1"/>
  <c r="F242" i="1" s="1"/>
  <c r="F245" i="1"/>
  <c r="F246" i="1" s="1"/>
  <c r="F249" i="1"/>
  <c r="F250" i="1" s="1"/>
  <c r="F254" i="1"/>
  <c r="F257" i="1"/>
  <c r="F262" i="1" s="1"/>
  <c r="F258" i="1"/>
  <c r="F302" i="1"/>
  <c r="F304" i="1"/>
  <c r="F316" i="1" s="1"/>
  <c r="F306" i="1"/>
  <c r="F308" i="1"/>
  <c r="F310" i="1"/>
  <c r="F314" i="1"/>
  <c r="F350" i="1"/>
  <c r="F354" i="1" s="1"/>
  <c r="F356" i="1" s="1"/>
  <c r="F351" i="1"/>
  <c r="F352" i="1"/>
  <c r="F407" i="1"/>
  <c r="F408" i="1"/>
  <c r="F410" i="1" s="1"/>
  <c r="F466" i="1"/>
  <c r="F468" i="1" s="1"/>
  <c r="H520" i="1"/>
  <c r="F148" i="1" l="1"/>
  <c r="D173" i="2"/>
  <c r="E153" i="2"/>
  <c r="F264" i="1"/>
  <c r="F201" i="1"/>
  <c r="F181" i="1"/>
  <c r="D183" i="2"/>
</calcChain>
</file>

<file path=xl/sharedStrings.xml><?xml version="1.0" encoding="utf-8"?>
<sst xmlns="http://schemas.openxmlformats.org/spreadsheetml/2006/main" count="1756" uniqueCount="617">
  <si>
    <t>Приложение к реестру расходных обязательств на 2006г.</t>
  </si>
  <si>
    <t>статья 340-расходы по приобретению канцелярских,хозяйственных товаров</t>
  </si>
  <si>
    <t>КБК 01040010000005</t>
  </si>
  <si>
    <t>№ п/п</t>
  </si>
  <si>
    <t>Наименование</t>
  </si>
  <si>
    <t>цена</t>
  </si>
  <si>
    <t>кол-во</t>
  </si>
  <si>
    <t>кол-во месяцев</t>
  </si>
  <si>
    <t>кол-во человек</t>
  </si>
  <si>
    <t>итого на год</t>
  </si>
  <si>
    <t>Бумага для ксерокса А-4</t>
  </si>
  <si>
    <t>Бумага для ксерокса А-3</t>
  </si>
  <si>
    <t>Бумага писчая</t>
  </si>
  <si>
    <t>Ручка гелевая</t>
  </si>
  <si>
    <t>Ручка шариковая</t>
  </si>
  <si>
    <t>Карандаш</t>
  </si>
  <si>
    <t>Линейка</t>
  </si>
  <si>
    <t>Корректор</t>
  </si>
  <si>
    <t xml:space="preserve">Степлер </t>
  </si>
  <si>
    <t xml:space="preserve">Скоросшиватель </t>
  </si>
  <si>
    <t>Скрепки</t>
  </si>
  <si>
    <t>Кнопки</t>
  </si>
  <si>
    <t>Тетрадь 18листовая</t>
  </si>
  <si>
    <t>Тетрадь 96листовая</t>
  </si>
  <si>
    <t>Календарь перекидной</t>
  </si>
  <si>
    <t>Клей</t>
  </si>
  <si>
    <t>Ластик</t>
  </si>
  <si>
    <t>Скотч</t>
  </si>
  <si>
    <t>Ножницы</t>
  </si>
  <si>
    <t>Маркер</t>
  </si>
  <si>
    <t>Ежедневник</t>
  </si>
  <si>
    <t>Зажим</t>
  </si>
  <si>
    <t>Папка регистр</t>
  </si>
  <si>
    <t>Папка</t>
  </si>
  <si>
    <t>Органайзер</t>
  </si>
  <si>
    <t>Скобы для степлера</t>
  </si>
  <si>
    <t xml:space="preserve">Файлы </t>
  </si>
  <si>
    <t>Папка-уголок</t>
  </si>
  <si>
    <t>Книга канцелярская</t>
  </si>
  <si>
    <t>Книга учета</t>
  </si>
  <si>
    <t>Лоток</t>
  </si>
  <si>
    <t>Фламастер</t>
  </si>
  <si>
    <t>Открытка</t>
  </si>
  <si>
    <t>Стержень гелевый</t>
  </si>
  <si>
    <t>Стержень шариковый</t>
  </si>
  <si>
    <t>Дырокол</t>
  </si>
  <si>
    <t>Блокнот</t>
  </si>
  <si>
    <t>Гуашь</t>
  </si>
  <si>
    <t>Нитки</t>
  </si>
  <si>
    <t>Бланки</t>
  </si>
  <si>
    <t>Книги художественные</t>
  </si>
  <si>
    <t>Дискеты</t>
  </si>
  <si>
    <t>Картридж</t>
  </si>
  <si>
    <t>Картридж Samsung 1210</t>
  </si>
  <si>
    <t>Картридж Samsung 1710</t>
  </si>
  <si>
    <t>Картридж HP 1100</t>
  </si>
  <si>
    <t>Картридж цветной</t>
  </si>
  <si>
    <t>Картридж черный</t>
  </si>
  <si>
    <t>Картридж для ксерокса</t>
  </si>
  <si>
    <t>Краска штемпельная</t>
  </si>
  <si>
    <t>Кубарик</t>
  </si>
  <si>
    <t>Конверты</t>
  </si>
  <si>
    <t>Марки</t>
  </si>
  <si>
    <t>AOS средство для посуды</t>
  </si>
  <si>
    <t>Аэрозоль для туалета</t>
  </si>
  <si>
    <t>Белизна</t>
  </si>
  <si>
    <t>Бумага туалетная</t>
  </si>
  <si>
    <t>Ведро оцинкованное</t>
  </si>
  <si>
    <t>Ведро пластмассовое</t>
  </si>
  <si>
    <t>Веник</t>
  </si>
  <si>
    <t>Верхонки</t>
  </si>
  <si>
    <t>Ветошь</t>
  </si>
  <si>
    <t>Доместос ср-во для дезинф.</t>
  </si>
  <si>
    <t>Жидкое ср-во для туалета</t>
  </si>
  <si>
    <t>Замазка оконная</t>
  </si>
  <si>
    <t>Замок</t>
  </si>
  <si>
    <t xml:space="preserve">Замок врезной </t>
  </si>
  <si>
    <t>Замок навесной</t>
  </si>
  <si>
    <t>Лампа 100Вт.</t>
  </si>
  <si>
    <t>Лампа 150Вт.</t>
  </si>
  <si>
    <t>Лампа 60 Вт.</t>
  </si>
  <si>
    <t>Лампа 75 Вт.</t>
  </si>
  <si>
    <t xml:space="preserve">Лампа дневного света </t>
  </si>
  <si>
    <t>Лампа ДРЛ</t>
  </si>
  <si>
    <t xml:space="preserve">Метла </t>
  </si>
  <si>
    <t>Мистер мускул для стекол</t>
  </si>
  <si>
    <t>Мыло</t>
  </si>
  <si>
    <t>Мыло хоз.</t>
  </si>
  <si>
    <t>Оконная лента</t>
  </si>
  <si>
    <t>Скоба для степлера №24</t>
  </si>
  <si>
    <t>Скоба для степлера №10</t>
  </si>
  <si>
    <t>Тонер</t>
  </si>
  <si>
    <t>Тонер OKI 10</t>
  </si>
  <si>
    <t>Освежитель воздуха</t>
  </si>
  <si>
    <t>Перчатки резиновые</t>
  </si>
  <si>
    <t>Перчатки х/б прорез.</t>
  </si>
  <si>
    <t xml:space="preserve">Перчатки х/б </t>
  </si>
  <si>
    <t>Полотенце</t>
  </si>
  <si>
    <t>Поролон для окон</t>
  </si>
  <si>
    <t>СМС Апрель-лимон</t>
  </si>
  <si>
    <t>Ручка дверная</t>
  </si>
  <si>
    <t>Салфетки</t>
  </si>
  <si>
    <t>Совок для мусора</t>
  </si>
  <si>
    <t>Фотобумага</t>
  </si>
  <si>
    <t xml:space="preserve">Черенок </t>
  </si>
  <si>
    <t>Щетка д/унитаза</t>
  </si>
  <si>
    <t>Кан.тов.Дума, ЦБ</t>
  </si>
  <si>
    <t>Хоз.тов. Дума, ЦБ</t>
  </si>
  <si>
    <t xml:space="preserve">                          ИТОГО</t>
  </si>
  <si>
    <t>статья 340-приобретение запасных частей</t>
  </si>
  <si>
    <t>КБК01040010000005</t>
  </si>
  <si>
    <t xml:space="preserve">запасные части на 10 автомашин </t>
  </si>
  <si>
    <t>статья 340-приобретение запасных частей к оргтехнике</t>
  </si>
  <si>
    <t>мат.платы,процессоры,винчестеры, и т.п.</t>
  </si>
  <si>
    <t>статья 340-расходы по ГСМ</t>
  </si>
  <si>
    <t>Наименование а/м</t>
  </si>
  <si>
    <t>лимит пробега</t>
  </si>
  <si>
    <t>норма</t>
  </si>
  <si>
    <t>бензин</t>
  </si>
  <si>
    <t>Тойота RAV-4</t>
  </si>
  <si>
    <t>ВАЗ-2120</t>
  </si>
  <si>
    <t>ГАЗ-3102</t>
  </si>
  <si>
    <t>ВАЗ-21073</t>
  </si>
  <si>
    <t>ВАЗ-21214</t>
  </si>
  <si>
    <t>ГАЗ-31105</t>
  </si>
  <si>
    <t>ГАЗ-3110</t>
  </si>
  <si>
    <t>ВАЗ-21213</t>
  </si>
  <si>
    <t>масла</t>
  </si>
  <si>
    <t>ИТОГО</t>
  </si>
  <si>
    <t>ВСЕГО ст.340</t>
  </si>
  <si>
    <t xml:space="preserve">           Зав.отдела бух.учета и отчетности                                          Горбунова Н.В.</t>
  </si>
  <si>
    <t>статья 220- приобретение услуг</t>
  </si>
  <si>
    <t>подстатья 221-услуги связи</t>
  </si>
  <si>
    <t>ОАО "Сибирьтелеком"</t>
  </si>
  <si>
    <t>телефоны</t>
  </si>
  <si>
    <t>межпереговоры</t>
  </si>
  <si>
    <t>Услуги Интернет</t>
  </si>
  <si>
    <t>Итого</t>
  </si>
  <si>
    <t>ОАО "РИПС"</t>
  </si>
  <si>
    <t>телефоны парал.</t>
  </si>
  <si>
    <t>ООО "НПФ "Форус"</t>
  </si>
  <si>
    <t>Электронное обслуживание каналов связи</t>
  </si>
  <si>
    <t>ООО "Иркутскэнергосвязь"</t>
  </si>
  <si>
    <t>Радиоабонент</t>
  </si>
  <si>
    <t>Тулунский почтамт</t>
  </si>
  <si>
    <t>почтовые отправления,доверенности</t>
  </si>
  <si>
    <t>ВСЕГО подстатья 221</t>
  </si>
  <si>
    <t>подстатья 222-транспортные услуги</t>
  </si>
  <si>
    <t>оплата проезда по служебным командировкам</t>
  </si>
  <si>
    <t>подстатья 223-коммунальные услуги</t>
  </si>
  <si>
    <t>МП МО "город Тулун" "Инженерные сети"</t>
  </si>
  <si>
    <t>отопление</t>
  </si>
  <si>
    <t>гКал.</t>
  </si>
  <si>
    <t>горячее водоснабжение</t>
  </si>
  <si>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3</t>
    </r>
  </si>
  <si>
    <t>холодное водоснабжение</t>
  </si>
  <si>
    <t>Сточные воды</t>
  </si>
  <si>
    <t>ГУЭП "Облкоммунэнерго""Нижнеудинские электрические сети"</t>
  </si>
  <si>
    <t>Электроэнергия</t>
  </si>
  <si>
    <t>кВт.ч</t>
  </si>
  <si>
    <t>ВСЕГО подстатья 223</t>
  </si>
  <si>
    <t>подстатья 224-Арендная плата за пользование имуществом</t>
  </si>
  <si>
    <t>Территориальное управление имущественных отношений РФ по Иркутской области</t>
  </si>
  <si>
    <t>Аренда здания ул.Ленина 75</t>
  </si>
  <si>
    <t>Аренда имущества с/х упр.</t>
  </si>
  <si>
    <t>подстатья 225-Услуги по содержанию имущества</t>
  </si>
  <si>
    <t>МКП МО "город Тулун" "Благоустройство"</t>
  </si>
  <si>
    <t>прием и утилизация отходов</t>
  </si>
  <si>
    <t>ООО "Аква"</t>
  </si>
  <si>
    <t>обслуживание средств вычислительной техники и офисного оборудования</t>
  </si>
  <si>
    <t>ООО "Инфа-сервис"</t>
  </si>
  <si>
    <t>Обслуживание миниАТС</t>
  </si>
  <si>
    <t>ГУП "Иркутская дезинфекционная станция"</t>
  </si>
  <si>
    <t>проведение санитарно-противоэпидемических мероприятий</t>
  </si>
  <si>
    <t>ООО "Тулун-АвтоВАЗ"</t>
  </si>
  <si>
    <t>техническое обслуживание автотранспорта</t>
  </si>
  <si>
    <t>текущий ремонт зданий</t>
  </si>
  <si>
    <t>ВСЕГО подстатья 225</t>
  </si>
  <si>
    <t>подстатья 226-Прочие услуги</t>
  </si>
  <si>
    <t>ЗАО "Эстек"</t>
  </si>
  <si>
    <t>Обслуживание программы КонсультантПлюс"</t>
  </si>
  <si>
    <t>ИА "Сибирские новости"</t>
  </si>
  <si>
    <t>информационное обслуживание"</t>
  </si>
  <si>
    <t>ОАО "Альфастрахование"</t>
  </si>
  <si>
    <t>Договор ОСАГО</t>
  </si>
  <si>
    <t xml:space="preserve">подписка на периодическую печать </t>
  </si>
  <si>
    <t>наем жилых помещений при служебных командировках</t>
  </si>
  <si>
    <t>охраняемые автостоянки</t>
  </si>
  <si>
    <t>оплата за нотариальные услуги</t>
  </si>
  <si>
    <t>подготовка  и изготовление технической документации</t>
  </si>
  <si>
    <t>подготовка  и изготовление землеустроительной документации</t>
  </si>
  <si>
    <t>ВСЕГО подстатья 226</t>
  </si>
  <si>
    <t>Зав.отдела бух.учета и отчетности</t>
  </si>
  <si>
    <t>Горбунова Н.В.</t>
  </si>
  <si>
    <t>статья 290-Прочие расходы</t>
  </si>
  <si>
    <t>НО "Ассоциация муниципальных образований"</t>
  </si>
  <si>
    <t>Членские взносы</t>
  </si>
  <si>
    <t xml:space="preserve">Транспортный налог </t>
  </si>
  <si>
    <t>Техосмотр а/транспорта</t>
  </si>
  <si>
    <t>НДС за аренду</t>
  </si>
  <si>
    <t>Земельный налог</t>
  </si>
  <si>
    <t>Оплата налогов и сборов</t>
  </si>
  <si>
    <t>Приобретение подарков,букетов цветов</t>
  </si>
  <si>
    <t xml:space="preserve">ВСЕГО статья 290 </t>
  </si>
  <si>
    <t>Статья 310-Увеличение стоимости основных средств</t>
  </si>
  <si>
    <t>Ксерокс</t>
  </si>
  <si>
    <t>Факс</t>
  </si>
  <si>
    <t>Автотранспорт</t>
  </si>
  <si>
    <t>Приобретение мебели для Думы, централизованной бухгалтерии</t>
  </si>
  <si>
    <t>ВСЕГО статья 310</t>
  </si>
  <si>
    <t>Статья 260-Социальное обеспечение</t>
  </si>
  <si>
    <t>Подстатья 263-Пенсии,пособия ,выплачиваемые организациями сектора государственного управления</t>
  </si>
  <si>
    <t>КБК 1004900000714</t>
  </si>
  <si>
    <t xml:space="preserve">Пенсии муниципальным служащим          </t>
  </si>
  <si>
    <t>ВСЕГО по подстатье 263</t>
  </si>
  <si>
    <t>Статья 220-Приобретение услуг</t>
  </si>
  <si>
    <t>Подстатья 226-Прочие услуги</t>
  </si>
  <si>
    <t>КБК 06044120000443</t>
  </si>
  <si>
    <t>Природоохранные мероприятия-мониторинг окружающей среды</t>
  </si>
  <si>
    <t>ВСЕГО по подстатье 226</t>
  </si>
  <si>
    <t>КБК 03092180000260</t>
  </si>
  <si>
    <t>Прочие расходы по ГО и ЧС</t>
  </si>
  <si>
    <t>Расчеты плановых сметных показателей на 2015 г</t>
  </si>
  <si>
    <t>Наименование учреждения: Дума  Тулунского муниципального района</t>
  </si>
  <si>
    <t>930  0103  7102040</t>
  </si>
  <si>
    <t>Статья 210"Оплата труда и начисления на оплату труда"</t>
  </si>
  <si>
    <t>подстатья 211  "Заработная плата"</t>
  </si>
  <si>
    <t>Федеральный закон  №131-ФЗ от 06.10.2003 г. "Об общих принципах организации местного самоуправления в Российской Федерации"</t>
  </si>
  <si>
    <t>Федеральный Закон №25-ФЗ от 02.03.2007 г. "О муниципальной службе в РФ"</t>
  </si>
  <si>
    <t xml:space="preserve">Закон Иркутской области № 88-ОЗ "Об отдельных вопросах муниципальной службы Иркутской области" </t>
  </si>
  <si>
    <t>от 15.10.2007 г.</t>
  </si>
  <si>
    <t>Постановление Губернатора Иркутской области № 555-П "Об оплате труда работников, замещающих должности</t>
  </si>
  <si>
    <t>не являющиеся должностями государственной гражданской службы Иркутской области, вспомогательного персо-</t>
  </si>
  <si>
    <t>нала государственных органов Иркутской области"</t>
  </si>
  <si>
    <t>Решение Думы Тулунского муниципального района №121 от 27.12.2007 г. "Об оплате труда муниципальных служащих"</t>
  </si>
  <si>
    <t>Постановление Главы Администрации  №4-пг от 11.01.2008 г. "Об утверждении Положения "Опорядке предоставления отпусков муниципальным служащим Администрации Тулунского муниципального района"</t>
  </si>
  <si>
    <t>Постановление Главы Администрации № 25 от 28.02.2008 г. "Об оплате труда вспомогательного персонала (рабочих) Администрации Тулунского муниципального района"</t>
  </si>
  <si>
    <t>На основании Положения об условиях  оплаты труда муниципальных служащих Тулунского муниципального района от 06.06.2012 г  №325</t>
  </si>
  <si>
    <t>Наименование расходов</t>
  </si>
  <si>
    <t>Оклад , руб</t>
  </si>
  <si>
    <t>Норматив</t>
  </si>
  <si>
    <t>Кол-во штатных единиц</t>
  </si>
  <si>
    <t>Коэффициент</t>
  </si>
  <si>
    <t>Сумма, руб</t>
  </si>
  <si>
    <t>Заработная плата</t>
  </si>
  <si>
    <t>Муниципальные служащие (2,5 ед) по нормативу</t>
  </si>
  <si>
    <t>X</t>
  </si>
  <si>
    <t>Итого по подстатье 211:</t>
  </si>
  <si>
    <t>подстатья 213   "Начисление на оплату труда"</t>
  </si>
  <si>
    <t>Размер начислений на выплаты  по оплате труда  в соответствии  с действующими  на дату  составления сметы  нормативными правовыми актами  30,2%</t>
  </si>
  <si>
    <t>Муниципальные служащие (2,5 ед)</t>
  </si>
  <si>
    <t>Итого по подстатье 213:</t>
  </si>
  <si>
    <t>подстатья-212 прочие выплаты</t>
  </si>
  <si>
    <t>КБК 01040020400500</t>
  </si>
  <si>
    <t>1.</t>
  </si>
  <si>
    <t xml:space="preserve">Постановление Губернатора Иркутской области  №771-п "О порядке и размерах возмещения  </t>
  </si>
  <si>
    <t>командировочных расходов" от 25,12,2003 г.</t>
  </si>
  <si>
    <t>2.</t>
  </si>
  <si>
    <t xml:space="preserve">Распоряжение Главы Администрации №38 "О размерах возмещения расходов связанных </t>
  </si>
  <si>
    <t>со служебными командировками"  от 25.01.2008 г.</t>
  </si>
  <si>
    <t>суточные при служебных командировках</t>
  </si>
  <si>
    <t>дней*руб</t>
  </si>
  <si>
    <t>Итого:</t>
  </si>
  <si>
    <t>подстатья  212 "Прочие выплаты"</t>
  </si>
  <si>
    <t>Количество командировок</t>
  </si>
  <si>
    <t>Кол-во человек</t>
  </si>
  <si>
    <t xml:space="preserve">Количество  дней </t>
  </si>
  <si>
    <t>Норма суточных расходов, руб</t>
  </si>
  <si>
    <t>Суточные при служебных командировках</t>
  </si>
  <si>
    <t>На основании Положения  о порядке и условиях направления в служебные командировки работников, утвержденного приказом Комитета по финансам  администрации Тулунского муниципального района  от 13.07.2012 г № 418(о.д.)  п 4.11  1</t>
  </si>
  <si>
    <t>Количество поездок  на курсы</t>
  </si>
  <si>
    <t>Суточные на курсы повышения квалификации</t>
  </si>
  <si>
    <t>Итого по подстатье 212:</t>
  </si>
  <si>
    <t>подстатья 222"Транспортные услуги"</t>
  </si>
  <si>
    <t>Количество поездок</t>
  </si>
  <si>
    <t>Стоимость проезда в одну сторону и обратно, руб</t>
  </si>
  <si>
    <t>Оплата проезда при служебных командировках</t>
  </si>
  <si>
    <t>Оплата проезда на курсы повышения квалификации</t>
  </si>
  <si>
    <t>Итого по подстатье 222:</t>
  </si>
  <si>
    <t>подстатья 225"Услуги по содержанию имущества"</t>
  </si>
  <si>
    <t>цена , руб</t>
  </si>
  <si>
    <t>Заправка картриджей( для 3 принтеров и 2 ксероксов заправляются 1 раз в квартал)</t>
  </si>
  <si>
    <t>Итого по подстатье 225:</t>
  </si>
  <si>
    <t>подстатья 226 "Прочие услуги"</t>
  </si>
  <si>
    <t>На основании Положения  о порядке и условиях направления в служебные командировки работников, утвержденного приказом Комитета по финансам  администрации Тулунского муниципального района  от 13.07.2012 г № 418(о.д.) п 4,7</t>
  </si>
  <si>
    <t xml:space="preserve">Количество суток в год </t>
  </si>
  <si>
    <t>Цена за сутки, руб</t>
  </si>
  <si>
    <t>Наем жилых помещений при служебных командировках</t>
  </si>
  <si>
    <t>Наем жилых помещений на курсах повышения квалификации</t>
  </si>
  <si>
    <t>Стоимость обучения на курсах повышения квалификации</t>
  </si>
  <si>
    <t>Количество человек</t>
  </si>
  <si>
    <t>Количество месяцев</t>
  </si>
  <si>
    <t>Сумма</t>
  </si>
  <si>
    <t>Оплата труда лиц за исполнение государственных и общественных обязаностей</t>
  </si>
  <si>
    <t>Итого по подстатье 226:</t>
  </si>
  <si>
    <t>Статья 290  "Прочие расходы"</t>
  </si>
  <si>
    <t>Количество</t>
  </si>
  <si>
    <t>Цена,руб</t>
  </si>
  <si>
    <t>Открытки, рамки</t>
  </si>
  <si>
    <t xml:space="preserve">Награждение грамотами   </t>
  </si>
  <si>
    <t>Итого по статье 290</t>
  </si>
  <si>
    <t>Статья 310"Увеличение стоимости основных средств"</t>
  </si>
  <si>
    <t xml:space="preserve">Ноутбуки для депутатов </t>
  </si>
  <si>
    <t xml:space="preserve">Флешка </t>
  </si>
  <si>
    <t>Итого по статье 310</t>
  </si>
  <si>
    <t>Статья 340"Расходы по приобретению канцелярских,хозяйственных товаров"</t>
  </si>
  <si>
    <t>Цена</t>
  </si>
  <si>
    <t>Бумага "Снежинка"</t>
  </si>
  <si>
    <t>Папка - скоросшиватель</t>
  </si>
  <si>
    <t>Ручка  гелевая</t>
  </si>
  <si>
    <t>Тетрадь общая 48л</t>
  </si>
  <si>
    <t>Тетрадь  12 л</t>
  </si>
  <si>
    <t>Журнал для распоряжений</t>
  </si>
  <si>
    <t>Скобы большие</t>
  </si>
  <si>
    <t>Папки для / депутатов</t>
  </si>
  <si>
    <t>Файлы</t>
  </si>
  <si>
    <t>Мультифора</t>
  </si>
  <si>
    <t xml:space="preserve">Диски </t>
  </si>
  <si>
    <t>Картриджи</t>
  </si>
  <si>
    <t>Батарейки</t>
  </si>
  <si>
    <t>Зарядное устройство для диктофона</t>
  </si>
  <si>
    <t>Итого по статье 340:</t>
  </si>
  <si>
    <t xml:space="preserve"> статья  263 " Пенсии, пособия выплачиваемые организациями сектора государственного значения "</t>
  </si>
  <si>
    <t xml:space="preserve">Наименование показателя  с расшифровкой  пофамильно </t>
  </si>
  <si>
    <t>Сумма пенсии в мес</t>
  </si>
  <si>
    <t>Период предоставления услуг</t>
  </si>
  <si>
    <t>Гришулина Л.И., Кашко В.Ф.</t>
  </si>
  <si>
    <t xml:space="preserve">Итого </t>
  </si>
  <si>
    <t>Итого по статье 263:</t>
  </si>
  <si>
    <t>Итого по бюджету</t>
  </si>
  <si>
    <t>Зав.отделом бух.учета и отчетности</t>
  </si>
  <si>
    <t>Н.В. Горбунова</t>
  </si>
  <si>
    <t xml:space="preserve">  Дата   25.08.2014 г</t>
  </si>
  <si>
    <t>Исп. Мельникова Т.Н</t>
  </si>
  <si>
    <t xml:space="preserve">      т. 2-15-66</t>
  </si>
  <si>
    <t xml:space="preserve">                                                     Свод на 2015 г </t>
  </si>
  <si>
    <t xml:space="preserve">                                            Дума  Тулунского муниципального района</t>
  </si>
  <si>
    <t>Наименование статьи(подстатьи) расходов</t>
  </si>
  <si>
    <t>КОСГУ</t>
  </si>
  <si>
    <t>Прочие услуги</t>
  </si>
  <si>
    <t>Начисления на выплаты по оплате труда</t>
  </si>
  <si>
    <t>Услуги связи</t>
  </si>
  <si>
    <t>-</t>
  </si>
  <si>
    <t>Транспортные услуги</t>
  </si>
  <si>
    <t>Коммунальные услуги</t>
  </si>
  <si>
    <t>Работы, услуги по содержанию имущества</t>
  </si>
  <si>
    <t>Прочие работы и 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</si>
  <si>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</si>
  <si>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</si>
  <si>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</si>
  <si>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Пенсии</t>
  </si>
  <si>
    <t xml:space="preserve">Приложение к смете на 2005г. </t>
  </si>
  <si>
    <t>код 340-расходы по ГСМ</t>
  </si>
  <si>
    <t>Наименование администрации</t>
  </si>
  <si>
    <t>ВМО "Азейское"</t>
  </si>
  <si>
    <t>ВМО "Афанасьевское"</t>
  </si>
  <si>
    <t>ВМО "Будаговское"</t>
  </si>
  <si>
    <t>ВМО "Бурхунское"</t>
  </si>
  <si>
    <t>ВМО "Владимировское"</t>
  </si>
  <si>
    <t>ВМО "Гадалейское"</t>
  </si>
  <si>
    <t>ВМО "Гуранское"</t>
  </si>
  <si>
    <t>ВМО "Едогонское"</t>
  </si>
  <si>
    <t>ВМО "Евдокимовское"</t>
  </si>
  <si>
    <t>ВМО "Ишидейское"</t>
  </si>
  <si>
    <t>ВМО "Икейское"</t>
  </si>
  <si>
    <t>ВМО "Кирейское"</t>
  </si>
  <si>
    <t>ВМО "Котикское"</t>
  </si>
  <si>
    <t>ВМО "Мугунское"</t>
  </si>
  <si>
    <t>ВМО "Нижнебурбукское"</t>
  </si>
  <si>
    <t>ВМО "Перфиловское"</t>
  </si>
  <si>
    <t>ВМО "Писаревское"</t>
  </si>
  <si>
    <t>ВМО "Сибирякское"</t>
  </si>
  <si>
    <t>ВМО "Октябрское"</t>
  </si>
  <si>
    <t>ВМО "Умыганское"</t>
  </si>
  <si>
    <t>ВМО "Шерагульское"</t>
  </si>
  <si>
    <t>Согласовано:</t>
  </si>
  <si>
    <t>Мэр Тулунского района</t>
  </si>
  <si>
    <t>___________________Ташлыков А.А.</t>
  </si>
  <si>
    <t xml:space="preserve">Начальнику Финансового управления </t>
  </si>
  <si>
    <t>Птуха В.Н.</t>
  </si>
  <si>
    <t>Заявка</t>
  </si>
  <si>
    <t>на размещение муниципального заказа администрации мэрии Тулунского района на 2006г.</t>
  </si>
  <si>
    <t>№п/п</t>
  </si>
  <si>
    <t>Наименование товаров, услуг</t>
  </si>
  <si>
    <t>ед.изм.</t>
  </si>
  <si>
    <t>Кол-во товаров, услуг</t>
  </si>
  <si>
    <t>Средняя цена на товары,услуги</t>
  </si>
  <si>
    <t>Сумма тыс.руб.</t>
  </si>
  <si>
    <t>Поставщики</t>
  </si>
  <si>
    <t>Отопление</t>
  </si>
  <si>
    <t>МП МО "город Тулун""Инженерные сети</t>
  </si>
  <si>
    <t>Горячее водоснабжение</t>
  </si>
  <si>
    <r>
      <rPr>
        <sz val="10"/>
        <rFont val="Arial"/>
        <family val="2"/>
        <charset val="204"/>
      </rPr>
      <t>м</t>
    </r>
    <r>
      <rPr>
        <vertAlign val="superscript"/>
        <sz val="10"/>
        <rFont val="Arial"/>
        <family val="2"/>
        <charset val="204"/>
      </rPr>
      <t>3</t>
    </r>
  </si>
  <si>
    <t>Холодное водоснабжение</t>
  </si>
  <si>
    <t>шт.</t>
  </si>
  <si>
    <t>23*12</t>
  </si>
  <si>
    <t>1*12</t>
  </si>
  <si>
    <t>прочие услуги</t>
  </si>
  <si>
    <t>6*12</t>
  </si>
  <si>
    <t>2*12</t>
  </si>
  <si>
    <t>почт.ящик</t>
  </si>
  <si>
    <t>4*12</t>
  </si>
  <si>
    <t>ООО "Форус"</t>
  </si>
  <si>
    <t>Филиал ГУЭП "Облкоммунэнерго""Нижнеудинские электрические сети"</t>
  </si>
  <si>
    <t>ГСМ</t>
  </si>
  <si>
    <t>л.</t>
  </si>
  <si>
    <t>ЗАО "ВСПК"</t>
  </si>
  <si>
    <t>Канцтовары</t>
  </si>
  <si>
    <t>ИП Коновалов Г.В.</t>
  </si>
  <si>
    <t>Обслуживание программы Консультант Плюс</t>
  </si>
  <si>
    <t>Хоз.товары</t>
  </si>
  <si>
    <t xml:space="preserve">"ЧП Ардиль Галина Витальевна" </t>
  </si>
  <si>
    <t xml:space="preserve">Зав.отдела бух.учета </t>
  </si>
  <si>
    <t>и отчетности</t>
  </si>
  <si>
    <t>Исп.Бурим Л.Н.</t>
  </si>
  <si>
    <t>тел.2-26-87</t>
  </si>
  <si>
    <t>Всего</t>
  </si>
  <si>
    <t>МБ</t>
  </si>
  <si>
    <t>РБ</t>
  </si>
  <si>
    <t>ОБ</t>
  </si>
  <si>
    <t>ФБ</t>
  </si>
  <si>
    <t>ИИ</t>
  </si>
  <si>
    <t>Подпрограмма 2</t>
  </si>
  <si>
    <t>Подпрограмма 3</t>
  </si>
  <si>
    <t>Подпрограмма 4</t>
  </si>
  <si>
    <t>Подпрограмма 5</t>
  </si>
  <si>
    <t>"Обеспечение комплексных мер безопасности на территории сельского поселения на 2018 - 2022 гг."</t>
  </si>
  <si>
    <t>Подпрограмма 6</t>
  </si>
  <si>
    <t>№           п/п</t>
  </si>
  <si>
    <t>Наименование муниципальной программы, подпрограммы муниципальной программы, основного мероприятия, мероприятия</t>
  </si>
  <si>
    <t>Ответственный исполнитель, соисполнитель, участники, исполнители мероприятий</t>
  </si>
  <si>
    <t>Срок реализации</t>
  </si>
  <si>
    <t>Объем ресурсного обеспечения (очередной год)</t>
  </si>
  <si>
    <t>Наименование показателя мероприятия</t>
  </si>
  <si>
    <t>Значения показателя мероприятия (очередной год)</t>
  </si>
  <si>
    <t>с (месяц)</t>
  </si>
  <si>
    <t>по (месяц)</t>
  </si>
  <si>
    <t>источник</t>
  </si>
  <si>
    <t>тыс. руб.</t>
  </si>
  <si>
    <t>администрация Усть-Кульского сельского поселения</t>
  </si>
  <si>
    <t>Местный бюджет (далее - МБ)</t>
  </si>
  <si>
    <t>Средства, планируемые  к привлечению из районного бюджета (далее - ОБ) – при наличии</t>
  </si>
  <si>
    <t>Средства, планируемые  к привлечению из областного бюджета (далее - ОБ) – при наличии</t>
  </si>
  <si>
    <t>Средства, планируемые к привлечению из федерального бюджета (далее - ФБ) - при наличии</t>
  </si>
  <si>
    <t>Иные источники (далее - ИИ) - при наличии</t>
  </si>
  <si>
    <t>Подпрограмма 1</t>
  </si>
  <si>
    <t>1.1.</t>
  </si>
  <si>
    <t xml:space="preserve">Основное мероприятие: </t>
  </si>
  <si>
    <t>Х</t>
  </si>
  <si>
    <t>1.1.1</t>
  </si>
  <si>
    <t>Мероприятие:                                                  расходы по оплате труда работников органов местного самоуправления</t>
  </si>
  <si>
    <t>доля исполненных полномочий</t>
  </si>
  <si>
    <t>1.1.2</t>
  </si>
  <si>
    <t>1.2</t>
  </si>
  <si>
    <t>УПРАВЛЕНИЕ МУНИЦИПАЛЬНЫМ ДОЛГОМ СЕЛЬСКОГО ПОСЕЛЕНИЯ</t>
  </si>
  <si>
    <t>1.2.1</t>
  </si>
  <si>
    <t xml:space="preserve">Мероприятие:   </t>
  </si>
  <si>
    <t>Организация и осуществление муниципальных заимствований и исполнение обязательств</t>
  </si>
  <si>
    <t>1.3</t>
  </si>
  <si>
    <t>ПЕНСИОННОЕ ОБЕСПЕЧЕНИЕ ГРАЖДАН, ЗАМЕЩАВШИХ ДОЛЖНОСТИ ГЛАВЫ СЕЛЬСКИХ ПОСЕЛЕНИЙ И МУНИЦИПАЛЬНЫХ ОРГАНОВ МЕСТНОГО САМОУПРАВЛЕНИЯ СЕЛЬСКИХ ПОСЕЛЕНИЙ</t>
  </si>
  <si>
    <t>1.3.1</t>
  </si>
  <si>
    <t xml:space="preserve">мероприятие: </t>
  </si>
  <si>
    <t>Пенсия за выслугу лет муниципальной службы</t>
  </si>
  <si>
    <t>УПРАВЛЕНИЕ СРЕДСТВАМИ РЕЗЕРВНОГО ФОНДА АДМИНИСТРАЦИЙ СЕЛЬСКИХ ПОСЕЛЕНИЙ</t>
  </si>
  <si>
    <t xml:space="preserve"> мероприятие: </t>
  </si>
  <si>
    <t>Резервный фонд  администраций</t>
  </si>
  <si>
    <t>1.5</t>
  </si>
  <si>
    <t>МЕЖБЮДЖЕТНЫЕ ТРАНСФЕРТЫ БЮДЖЕТАМ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</si>
  <si>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1.5.1</t>
  </si>
  <si>
    <t>Межбюджетные трансферты бюджетам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</si>
  <si>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</t>
  </si>
  <si>
    <t>Повышение эффективности бюджетных расходов сельских поселений на 2018-2022гг</t>
  </si>
  <si>
    <t>2.1</t>
  </si>
  <si>
    <t>2.1.1</t>
  </si>
  <si>
    <t>3</t>
  </si>
  <si>
    <t>Развитие инфраструктуры на территории сельского поселения на 2018-2022гг.</t>
  </si>
  <si>
    <t>3.1</t>
  </si>
  <si>
    <t>3.1.1</t>
  </si>
  <si>
    <t>3.1.2</t>
  </si>
  <si>
    <t>3.1.3</t>
  </si>
  <si>
    <t>4</t>
  </si>
  <si>
    <t>Обеспечение комплексного    пространственного и территориального развития сельского поселения на 2018-2022гг.</t>
  </si>
  <si>
    <t>4.1</t>
  </si>
  <si>
    <t>ОБЕСПЕЧЕНИЕ ГРАДОСТРОИТЕЛЬНОЙ И ЗЕМЛЕУСТРОИТЕЛЬНОЙ ДЕЯТЕЛЬНОСТИ НА ТЕРРИТОРИИ СЕЛЬСКОГО ПОСЕЛЕНИЯ</t>
  </si>
  <si>
    <t>4.1.1</t>
  </si>
  <si>
    <t>5</t>
  </si>
  <si>
    <t>Развитие сферы культуры и спорта на территории сельского поселения на 2018-2022гг</t>
  </si>
  <si>
    <t>5.1</t>
  </si>
  <si>
    <t>5.1.1</t>
  </si>
  <si>
    <t>Обеспечение условий для развития на территории сельского поселения физической культуры и массового спорта"</t>
  </si>
  <si>
    <t>1.6</t>
  </si>
  <si>
    <t>1.6.1</t>
  </si>
  <si>
    <t>ИНФОРМАЦИОННЫЕ ТЕХНОЛОГИИ В УПРАВЛЕНИИ</t>
  </si>
  <si>
    <t xml:space="preserve">
Расходы  за пользование информационно-телекоммуникационной сетью 
« Интернет»
</t>
  </si>
  <si>
    <t xml:space="preserve">сохранение сети существующих автодорог; улучшение качественных характеристик дорожного полотна;
реализации мер по обеспечению безопасности дорожного движения
</t>
  </si>
  <si>
    <t>РЕМОНТ И СОДЕРЖАНИЕ АВТОМОБИЛЬНЫХ ДОРОГ</t>
  </si>
  <si>
    <t>3.2</t>
  </si>
  <si>
    <t>доля благоустроенных общественных территорий</t>
  </si>
  <si>
    <t>ОРГАНИЗАЦИЯ БЛАГОУСТРОЙСТВА ТЕРРИТОРИИ ПОСЕЛЕНИЯ</t>
  </si>
  <si>
    <t>3.2.1</t>
  </si>
  <si>
    <t>3.2.2</t>
  </si>
  <si>
    <t>3.3</t>
  </si>
  <si>
    <t>ОРГАНИЗАЦИЯ ВОДОСНАБЖЕНИЯ НАСЕЛЕНИЯ</t>
  </si>
  <si>
    <t>3.3.1</t>
  </si>
  <si>
    <t>ОБЕСПЕЧЕНИЕ ПЕРВИЧНЫХ МЕР ПОЖАРНОЙ БЕЗОПАСНОСТИ В ГРАНИЦАХ НАСЕЛЕННЫХ ПУНКТОВ ПОСЕЛЕНИЯ</t>
  </si>
  <si>
    <t>6</t>
  </si>
  <si>
    <t>6.1</t>
  </si>
  <si>
    <t>6.1.1</t>
  </si>
  <si>
    <t>6.1.2</t>
  </si>
  <si>
    <t>Муниципальная программа "Улучшение условий и охраны труда в Тулунском муниципальном районе   на 2014 - 2016 г",</t>
  </si>
  <si>
    <t>утвержденная Постановлением администрации Тулунского муниципального района от 13.08.2013 г № 122-ПГ</t>
  </si>
  <si>
    <t>Мероприятия:</t>
  </si>
  <si>
    <t>*</t>
  </si>
  <si>
    <t>Проведение конкурсов на лучшую организацию работы по охране труда среди организаций Тулунского муниципального района и "Лучший специалист по охране труда Тулунского муниципального района"</t>
  </si>
  <si>
    <t xml:space="preserve">  2015 г   -   55 тыс.руб.</t>
  </si>
  <si>
    <t xml:space="preserve">  2016 г  -   60  тыс. руб.</t>
  </si>
  <si>
    <t xml:space="preserve"> Муниципальная программа "Поддержка и развитие малого и среднего  предпринимательства в Тулунском муниципальном районе" на 2014-2016 г , утвержденную Постановлением  администрации Тулунского муниципального района от 16.08.2013 г № 125-ПГ</t>
  </si>
  <si>
    <t>2015 г - 547,8 тыс.руб.</t>
  </si>
  <si>
    <t>2016 г - 550,9 тыс. руб.</t>
  </si>
  <si>
    <t>Организация и проведение  конкурса " Лучшее предприятие торговвли и общественного питания Тулунского района" (исполнитель мероприятия Комитет по экономике)</t>
  </si>
  <si>
    <t>2015 г   - 63,4 тыс. руб.</t>
  </si>
  <si>
    <t>2016 г -  66,1 тыс руб</t>
  </si>
  <si>
    <t>Организация и проведение областных и районных  семинаров , конференций и круглых столов по вопросам предпринимательской деятельности (исполнитель мероприятия Комитет по экономике с другими структурными подразделениями   администрации района )</t>
  </si>
  <si>
    <t>2015 г -  9,4 тыс. руб.</t>
  </si>
  <si>
    <t xml:space="preserve">2016 г -  9,8 тыс. руб. </t>
  </si>
  <si>
    <t>Организация и проведение районного конкурса " Лучший пахарь" ( исполнитель мероприятия   Управление сельского хозяйства)</t>
  </si>
  <si>
    <t>2015 г  - 475 тыс. руб.</t>
  </si>
  <si>
    <t>2016 г  - 475 тыс.руб.</t>
  </si>
  <si>
    <t>3.2.3</t>
  </si>
  <si>
    <r>
      <t xml:space="preserve">Муниципальная программа </t>
    </r>
    <r>
      <rPr>
        <b/>
        <sz val="9"/>
        <rFont val="Times New Roman"/>
        <family val="1"/>
        <charset val="204"/>
      </rPr>
      <t>«Социально-экономическое развитие территории сельского поселения»</t>
    </r>
  </si>
  <si>
    <t>5.2</t>
  </si>
  <si>
    <t xml:space="preserve"> основное мероприятие: </t>
  </si>
  <si>
    <t>Профилактика безнадзорности и правонарушений на территории сельского поселения</t>
  </si>
  <si>
    <t>5.2.1</t>
  </si>
  <si>
    <t>создание минерализированных полос вдоль д. Ангуй и п. Ангуйский</t>
  </si>
  <si>
    <t>Мероприятие:                                                  расходы на обеспечение функций органов местного самоуправления</t>
  </si>
  <si>
    <t>Проведнение летнего водопровода</t>
  </si>
  <si>
    <t>Приобретение насоса для водокачки в д. Ангуй</t>
  </si>
  <si>
    <t xml:space="preserve"> Проведение топографических, геодезических, картографических и кадастровых работ муниципального образования"</t>
  </si>
  <si>
    <t>4.2</t>
  </si>
  <si>
    <t>4.2.1</t>
  </si>
  <si>
    <t>Обеспечение градостроительной и землеустроительной деятельности на территории сельского поселения</t>
  </si>
  <si>
    <t>ПРОВЕДЕНИЕ ТОПОГРАФИЧЕСКИХ, ГЕОДЕЗИЧЕСКИХ, КАРТОГРАФИЧЕСКИХ И КАДАСТРОВЫХ РАБОТ МУНИЦИПАЛЬНОГО ОБРАЗОВАНИЯ"</t>
  </si>
  <si>
    <t xml:space="preserve">Приобретение и установка детской площадки в с. Усть-Кульск
</t>
  </si>
  <si>
    <t>3.1.4</t>
  </si>
  <si>
    <t>3.1.5</t>
  </si>
  <si>
    <t>очитска дорог от снега  по Усть-Кульскому сельскому поселению</t>
  </si>
  <si>
    <t>1.4</t>
  </si>
  <si>
    <t>1.4.1</t>
  </si>
  <si>
    <t>Повышение квалификации муниципальных служащих, глав сельских поселений</t>
  </si>
  <si>
    <t>ПОВЫШЕНИЕ КВАЛИФИКАЦИИ МУНИЦИПАЛЬНЫХ СЛУЖАЩИХ, ГЛАВ СЕЛЬСКИХ ПОСЕЛЕНИЙСЕЛЬСКИХ ПОСЕЛЕНИЙ</t>
  </si>
  <si>
    <t>3.4</t>
  </si>
  <si>
    <t>3.4.1</t>
  </si>
  <si>
    <t>Создание мест (площадок) накопления твердых коммунальных отходов</t>
  </si>
  <si>
    <t>СОЗДАНИЕ МЕСТ (ПЛОЩАДОК) НАКОПЛЕНИЯ ТВЕРДЫХ КОММУНАЛЬНЫХ ОТХОДОВ</t>
  </si>
  <si>
    <t>очистка и выравнивание земельного участка под детскую площадку в с. Усть-Кульск</t>
  </si>
  <si>
    <t>приобретение и установка ограждения памятника участников ВОВ</t>
  </si>
  <si>
    <t>ограждение социально значимых объектов</t>
  </si>
  <si>
    <t>ОБЕСПЕЧЕНИЕ ДЕЯТЕЛЬНОСТИ ГЛАВЫ СЕЛЬСКОГО ПОСЕЛЕНИЯ И АДМИНИСТРАЦИИ СЕЛЬСКОГО ПОСЕЛЕНИЯ</t>
  </si>
  <si>
    <t>3.3.2</t>
  </si>
  <si>
    <t>облагораживание территории вокруг скважины в с. Усть-Кульск</t>
  </si>
  <si>
    <t>3.2.4</t>
  </si>
  <si>
    <t>3.2.5</t>
  </si>
  <si>
    <t>Энергосбережение и повышение энергитической эффективности на территории сельских поселений на 2021-25 гг.</t>
  </si>
  <si>
    <t>«Технические и организационные мероприятия по снижению использования энергоресурсов»</t>
  </si>
  <si>
    <t xml:space="preserve">Основное мероприятие </t>
  </si>
  <si>
    <t>ПОДПРОГРАММА</t>
  </si>
  <si>
    <t xml:space="preserve">Расходы, направленные на организацию досуга и обеспечение жителей услугами организаций культуры, организация библиотечного обслуживания
</t>
  </si>
  <si>
    <t>Приобретение информационных плакатов по безнадзорности и правонарушений на территории сельского поселения</t>
  </si>
  <si>
    <t>Обеспечение первичных мер пожарной безопасности в границах населенных пунктов поселения</t>
  </si>
  <si>
    <t>Проведение топографических, геодезических, картографических и кадастровых работ муниципального образования"</t>
  </si>
  <si>
    <t>Организация водоснабжения населения</t>
  </si>
  <si>
    <t>ограждение детских площадок</t>
  </si>
  <si>
    <t>Организация благоустройства территории поселения</t>
  </si>
  <si>
    <t>Ремонт и содержание автомобильных дорог</t>
  </si>
  <si>
    <t>Информационные технологии в управлении</t>
  </si>
  <si>
    <t>Управление средствами резервного фонда администраций сельских поселений</t>
  </si>
  <si>
    <t>Повышение квалификации муниципальных служащих, глав сельских поселений сельских поселений</t>
  </si>
  <si>
    <t>Пенсионное обеспечение граждан, замещавших должности главы сельских поселений и муниципальных органов местного самоуправления сельских поселений</t>
  </si>
  <si>
    <t>Управление муниципальным долгом сельского поселения</t>
  </si>
  <si>
    <t>Обеспечение деятельности главы сельского поселения и администрации сельского поселения</t>
  </si>
  <si>
    <t>администрация Гуранского сельского поселения</t>
  </si>
  <si>
    <t>администрация гуранского сельского поселения</t>
  </si>
  <si>
    <t>Постановка на кадастровый учет дорог Гуранского сельского поселения</t>
  </si>
  <si>
    <t>очитска дорог от снега  по Гуранскому сельскому поселению</t>
  </si>
  <si>
    <t>оплата за уличное освещение по Гуранскому сельскому поселению</t>
  </si>
  <si>
    <t>ремонт водонапорной башни по ул.Шолохова с.Гуран (замена труб на скважине , замена глубинного насоса, промывка скважины"</t>
  </si>
  <si>
    <t xml:space="preserve">Приобретение для водопорных башен с. Гуран, труб ПВХ, насосов.
</t>
  </si>
  <si>
    <t>создание минерализированных полос в с. Гуран, п. Целинные Земли, д.Ниргит, д. Андреевка и п. Буслайка Ангуйская</t>
  </si>
  <si>
    <t>Обеспечение деятельности МКУК КДЦ с. Гуран</t>
  </si>
  <si>
    <t>4.4.1</t>
  </si>
  <si>
    <t>4.2.4</t>
  </si>
  <si>
    <t>7</t>
  </si>
  <si>
    <t>7.1</t>
  </si>
  <si>
    <t>1</t>
  </si>
  <si>
    <t>«Обеспечение деятельности главы Гуранского сельского поселения и администрация  сельского поселения на 2018 – 2022 гг»</t>
  </si>
  <si>
    <t xml:space="preserve">
Ремонт  Автомобильной дороги  ул. Николаева с. Гуран
</t>
  </si>
  <si>
    <t xml:space="preserve">
Ремонт  Автомобильной дороги  ул. Шолохова п. Целинные Земли
</t>
  </si>
  <si>
    <t xml:space="preserve">
Ремонт  Автомобильной дороги  ул. Юбилейная с. Гуран
</t>
  </si>
  <si>
    <t>Содержание  дорог (очистка дорог от снега, очистка труб)</t>
  </si>
  <si>
    <t>6.2</t>
  </si>
  <si>
    <t xml:space="preserve"> Основное мероприятие:</t>
  </si>
  <si>
    <t xml:space="preserve">Ремонт автомобильной с. Гуран от начала кладбища до конца кладбища  </t>
  </si>
  <si>
    <t>Ремонт автомобильной дороги п. Целинные Земли от начала кладбища до конца кладбища</t>
  </si>
  <si>
    <t>,</t>
  </si>
  <si>
    <t>«Обеспечение деятельности главы Гуранского сельского поселения и администрация Гуранского сельского поселения на 2021– 2025 гг»</t>
  </si>
  <si>
    <t>Развитие инфраструктуры на территории сельского поселения на 2021-2025гг.</t>
  </si>
  <si>
    <t>Повышение эффективности бюджетных расходов сельских поселений на 2021-2025гг</t>
  </si>
  <si>
    <t>Обеспечение комплексного    пространственного и территориального развития сельского поселения на 2021-2025гг.</t>
  </si>
  <si>
    <t>"Обеспечение комплексных мер безопасности на территории сельского поселения на 2021 - 2025 гг."</t>
  </si>
  <si>
    <t>Развитие сферы культуры и спорта на территории сельского поселения на 2021-2025гг</t>
  </si>
  <si>
    <t>6.3</t>
  </si>
  <si>
    <t>Развитие домов культуры поселений</t>
  </si>
  <si>
    <t>6.4</t>
  </si>
  <si>
    <t>Приобритение оборудоваеия и создание плоскостных спортивных сооружений в сельской местности</t>
  </si>
  <si>
    <t>7.2</t>
  </si>
  <si>
    <t>Постановка на учет и оформление права муниципальной собственности на безхозяйственные объекты недвижимого имущества для передлачи электрической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</si>
</sst>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66" x14ac:knownFonts="1">
    <font>
      <sz val="10"/>
      <name val="Arial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u/>
      <sz val="11"/>
      <name val="Times New Roman"/>
      <family val="1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indexed="13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Times New Roman"/>
      <family val="1"/>
      <charset val="204"/>
    </font>
    <font>
      <vertAlign val="superscript"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i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b/>
      <sz val="8"/>
      <name val="Arial"/>
      <family val="2"/>
      <charset val="204"/>
    </font>
    <font>
      <sz val="7.5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b/>
      <sz val="9"/>
      <name val="Arial"/>
      <family val="2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19">
    <xf numFmtId="0" fontId="0" fillId="0" borderId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4" fillId="8" borderId="1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/>
    <xf numFmtId="44" fontId="50" fillId="0" borderId="0" applyFont="0" applyFill="0" applyBorder="0" applyAlignment="0" applyProtection="0"/>
  </cellStyleXfs>
  <cellXfs count="468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3" fillId="0" borderId="0" xfId="0" applyFont="1" applyAlignment="1">
      <alignment horizontal="center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top"/>
    </xf>
    <xf numFmtId="2" fontId="15" fillId="0" borderId="2" xfId="0" applyNumberFormat="1" applyFont="1" applyBorder="1" applyAlignment="1">
      <alignment horizontal="center" shrinkToFit="1"/>
    </xf>
    <xf numFmtId="2" fontId="15" fillId="0" borderId="2" xfId="0" applyNumberFormat="1" applyFont="1" applyBorder="1" applyAlignment="1">
      <alignment vertical="top" wrapText="1" shrinkToFit="1"/>
    </xf>
    <xf numFmtId="0" fontId="15" fillId="0" borderId="2" xfId="0" applyNumberFormat="1" applyFont="1" applyBorder="1" applyAlignment="1">
      <alignment horizontal="center" shrinkToFit="1"/>
    </xf>
    <xf numFmtId="2" fontId="15" fillId="0" borderId="2" xfId="0" applyNumberFormat="1" applyFont="1" applyBorder="1" applyAlignment="1">
      <alignment horizontal="left" shrinkToFit="1"/>
    </xf>
    <xf numFmtId="1" fontId="15" fillId="0" borderId="2" xfId="0" applyNumberFormat="1" applyFont="1" applyBorder="1" applyAlignment="1">
      <alignment horizontal="center" shrinkToFit="1"/>
    </xf>
    <xf numFmtId="0" fontId="15" fillId="0" borderId="2" xfId="0" applyNumberFormat="1" applyFont="1" applyFill="1" applyBorder="1" applyAlignment="1">
      <alignment horizontal="center" shrinkToFit="1"/>
    </xf>
    <xf numFmtId="2" fontId="15" fillId="0" borderId="2" xfId="0" applyNumberFormat="1" applyFont="1" applyFill="1" applyBorder="1" applyAlignment="1">
      <alignment horizontal="left" shrinkToFit="1"/>
    </xf>
    <xf numFmtId="1" fontId="15" fillId="0" borderId="2" xfId="0" applyNumberFormat="1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0" fontId="15" fillId="0" borderId="2" xfId="0" applyNumberFormat="1" applyFont="1" applyBorder="1" applyAlignment="1">
      <alignment horizontal="center"/>
    </xf>
    <xf numFmtId="2" fontId="15" fillId="0" borderId="2" xfId="0" applyNumberFormat="1" applyFont="1" applyFill="1" applyBorder="1" applyAlignment="1">
      <alignment horizontal="center" shrinkToFit="1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0" fillId="0" borderId="2" xfId="0" applyBorder="1"/>
    <xf numFmtId="0" fontId="15" fillId="0" borderId="0" xfId="0" applyFont="1" applyAlignment="1"/>
    <xf numFmtId="0" fontId="15" fillId="0" borderId="0" xfId="0" applyFont="1" applyFill="1" applyBorder="1"/>
    <xf numFmtId="0" fontId="15" fillId="0" borderId="2" xfId="0" applyFont="1" applyFill="1" applyBorder="1" applyAlignment="1">
      <alignment vertical="top" wrapText="1"/>
    </xf>
    <xf numFmtId="0" fontId="16" fillId="0" borderId="0" xfId="0" applyFont="1" applyAlignment="1">
      <alignment horizontal="center"/>
    </xf>
    <xf numFmtId="9" fontId="15" fillId="0" borderId="0" xfId="0" applyNumberFormat="1" applyFont="1"/>
    <xf numFmtId="164" fontId="15" fillId="0" borderId="0" xfId="0" applyNumberFormat="1" applyFont="1"/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9" borderId="0" xfId="0" applyFill="1" applyBorder="1"/>
    <xf numFmtId="0" fontId="21" fillId="9" borderId="0" xfId="0" applyNumberFormat="1" applyFont="1" applyFill="1" applyBorder="1" applyAlignment="1" applyProtection="1">
      <protection locked="0"/>
    </xf>
    <xf numFmtId="0" fontId="0" fillId="9" borderId="0" xfId="0" applyFill="1"/>
    <xf numFmtId="3" fontId="13" fillId="9" borderId="0" xfId="0" applyNumberFormat="1" applyFont="1" applyFill="1" applyBorder="1" applyAlignment="1" applyProtection="1">
      <protection locked="0"/>
    </xf>
    <xf numFmtId="0" fontId="23" fillId="9" borderId="0" xfId="0" applyNumberFormat="1" applyFont="1" applyFill="1" applyBorder="1" applyAlignment="1" applyProtection="1">
      <protection locked="0"/>
    </xf>
    <xf numFmtId="0" fontId="15" fillId="9" borderId="0" xfId="0" applyNumberFormat="1" applyFont="1" applyFill="1" applyBorder="1" applyAlignment="1" applyProtection="1">
      <protection locked="0"/>
    </xf>
    <xf numFmtId="49" fontId="15" fillId="9" borderId="0" xfId="0" applyNumberFormat="1" applyFont="1" applyFill="1" applyBorder="1" applyAlignment="1" applyProtection="1">
      <protection locked="0"/>
    </xf>
    <xf numFmtId="0" fontId="21" fillId="9" borderId="0" xfId="0" applyNumberFormat="1" applyFont="1" applyFill="1" applyBorder="1" applyAlignment="1" applyProtection="1">
      <alignment horizontal="center" vertical="center"/>
      <protection locked="0"/>
    </xf>
    <xf numFmtId="0" fontId="15" fillId="9" borderId="0" xfId="0" applyNumberFormat="1" applyFont="1" applyFill="1" applyBorder="1" applyAlignment="1" applyProtection="1">
      <alignment wrapText="1"/>
      <protection locked="0"/>
    </xf>
    <xf numFmtId="0" fontId="15" fillId="9" borderId="0" xfId="0" applyNumberFormat="1" applyFont="1" applyFill="1" applyBorder="1" applyAlignment="1" applyProtection="1">
      <alignment horizontal="center" vertical="center"/>
      <protection locked="0"/>
    </xf>
    <xf numFmtId="0" fontId="24" fillId="9" borderId="0" xfId="0" applyNumberFormat="1" applyFont="1" applyFill="1" applyBorder="1" applyAlignment="1" applyProtection="1">
      <protection locked="0"/>
    </xf>
    <xf numFmtId="0" fontId="24" fillId="9" borderId="2" xfId="0" applyNumberFormat="1" applyFont="1" applyFill="1" applyBorder="1" applyAlignment="1" applyProtection="1">
      <alignment horizontal="center"/>
      <protection locked="0"/>
    </xf>
    <xf numFmtId="0" fontId="24" fillId="9" borderId="2" xfId="0" applyNumberFormat="1" applyFont="1" applyFill="1" applyBorder="1" applyAlignment="1" applyProtection="1">
      <alignment horizontal="center" wrapText="1"/>
      <protection locked="0"/>
    </xf>
    <xf numFmtId="0" fontId="25" fillId="9" borderId="2" xfId="0" applyNumberFormat="1" applyFont="1" applyFill="1" applyBorder="1" applyAlignment="1" applyProtection="1">
      <protection locked="0"/>
    </xf>
    <xf numFmtId="0" fontId="24" fillId="9" borderId="2" xfId="0" applyNumberFormat="1" applyFont="1" applyFill="1" applyBorder="1" applyAlignment="1" applyProtection="1">
      <protection locked="0"/>
    </xf>
    <xf numFmtId="0" fontId="15" fillId="9" borderId="2" xfId="0" applyNumberFormat="1" applyFont="1" applyFill="1" applyBorder="1" applyAlignment="1" applyProtection="1">
      <alignment wrapText="1"/>
      <protection locked="0"/>
    </xf>
    <xf numFmtId="4" fontId="24" fillId="9" borderId="2" xfId="0" applyNumberFormat="1" applyFont="1" applyFill="1" applyBorder="1" applyAlignment="1" applyProtection="1">
      <alignment horizontal="center"/>
      <protection locked="0"/>
    </xf>
    <xf numFmtId="4" fontId="21" fillId="9" borderId="2" xfId="0" applyNumberFormat="1" applyFont="1" applyFill="1" applyBorder="1" applyAlignment="1" applyProtection="1">
      <alignment horizontal="center"/>
      <protection locked="0"/>
    </xf>
    <xf numFmtId="0" fontId="26" fillId="9" borderId="0" xfId="0" applyNumberFormat="1" applyFont="1" applyFill="1" applyBorder="1" applyAlignment="1" applyProtection="1">
      <protection locked="0"/>
    </xf>
    <xf numFmtId="0" fontId="27" fillId="9" borderId="0" xfId="0" applyNumberFormat="1" applyFont="1" applyFill="1" applyBorder="1" applyAlignment="1" applyProtection="1">
      <protection locked="0"/>
    </xf>
    <xf numFmtId="49" fontId="27" fillId="9" borderId="0" xfId="0" applyNumberFormat="1" applyFont="1" applyFill="1" applyBorder="1" applyAlignment="1" applyProtection="1">
      <protection locked="0"/>
    </xf>
    <xf numFmtId="0" fontId="15" fillId="9" borderId="0" xfId="0" applyNumberFormat="1" applyFont="1" applyFill="1" applyBorder="1" applyAlignment="1" applyProtection="1">
      <alignment horizontal="center"/>
      <protection locked="0"/>
    </xf>
    <xf numFmtId="0" fontId="28" fillId="9" borderId="0" xfId="0" applyNumberFormat="1" applyFont="1" applyFill="1" applyBorder="1" applyAlignment="1" applyProtection="1">
      <protection locked="0"/>
    </xf>
    <xf numFmtId="0" fontId="0" fillId="9" borderId="0" xfId="0" applyNumberFormat="1" applyFont="1" applyFill="1" applyBorder="1" applyAlignment="1" applyProtection="1">
      <protection locked="0"/>
    </xf>
    <xf numFmtId="4" fontId="29" fillId="9" borderId="0" xfId="0" applyNumberFormat="1" applyFont="1" applyFill="1" applyBorder="1" applyAlignment="1" applyProtection="1">
      <alignment horizontal="center"/>
      <protection locked="0"/>
    </xf>
    <xf numFmtId="0" fontId="13" fillId="9" borderId="0" xfId="0" applyNumberFormat="1" applyFont="1" applyFill="1" applyBorder="1" applyAlignment="1" applyProtection="1">
      <protection locked="0"/>
    </xf>
    <xf numFmtId="4" fontId="15" fillId="9" borderId="0" xfId="0" applyNumberFormat="1" applyFont="1" applyFill="1" applyBorder="1" applyAlignment="1" applyProtection="1">
      <protection locked="0"/>
    </xf>
    <xf numFmtId="10" fontId="15" fillId="9" borderId="0" xfId="0" applyNumberFormat="1" applyFont="1" applyFill="1" applyBorder="1" applyAlignment="1" applyProtection="1">
      <protection locked="0"/>
    </xf>
    <xf numFmtId="4" fontId="21" fillId="9" borderId="0" xfId="0" applyNumberFormat="1" applyFont="1" applyFill="1" applyBorder="1" applyAlignment="1" applyProtection="1">
      <alignment horizontal="center"/>
      <protection locked="0"/>
    </xf>
    <xf numFmtId="0" fontId="13" fillId="9" borderId="0" xfId="0" applyNumberFormat="1" applyFont="1" applyFill="1" applyBorder="1" applyAlignment="1" applyProtection="1">
      <alignment wrapText="1"/>
      <protection locked="0"/>
    </xf>
    <xf numFmtId="4" fontId="21" fillId="9" borderId="0" xfId="0" applyNumberFormat="1" applyFont="1" applyFill="1" applyBorder="1" applyAlignment="1" applyProtection="1">
      <protection locked="0"/>
    </xf>
    <xf numFmtId="10" fontId="21" fillId="9" borderId="0" xfId="0" applyNumberFormat="1" applyFont="1" applyFill="1" applyBorder="1" applyAlignment="1" applyProtection="1">
      <protection locked="0"/>
    </xf>
    <xf numFmtId="4" fontId="15" fillId="9" borderId="0" xfId="0" applyNumberFormat="1" applyFont="1" applyFill="1" applyBorder="1" applyAlignment="1" applyProtection="1">
      <alignment horizontal="center"/>
      <protection locked="0"/>
    </xf>
    <xf numFmtId="0" fontId="30" fillId="9" borderId="0" xfId="0" applyNumberFormat="1" applyFont="1" applyFill="1" applyBorder="1" applyAlignment="1" applyProtection="1">
      <protection locked="0"/>
    </xf>
    <xf numFmtId="0" fontId="17" fillId="9" borderId="0" xfId="0" applyNumberFormat="1" applyFont="1" applyFill="1" applyBorder="1" applyAlignment="1" applyProtection="1">
      <protection locked="0"/>
    </xf>
    <xf numFmtId="0" fontId="16" fillId="9" borderId="0" xfId="0" applyNumberFormat="1" applyFont="1" applyFill="1" applyBorder="1" applyAlignment="1" applyProtection="1">
      <alignment horizontal="center"/>
      <protection locked="0"/>
    </xf>
    <xf numFmtId="0" fontId="16" fillId="9" borderId="2" xfId="0" applyNumberFormat="1" applyFont="1" applyFill="1" applyBorder="1" applyAlignment="1" applyProtection="1">
      <alignment horizontal="center"/>
      <protection locked="0"/>
    </xf>
    <xf numFmtId="0" fontId="15" fillId="9" borderId="2" xfId="0" applyNumberFormat="1" applyFont="1" applyFill="1" applyBorder="1" applyAlignment="1" applyProtection="1">
      <protection locked="0"/>
    </xf>
    <xf numFmtId="0" fontId="15" fillId="9" borderId="2" xfId="0" applyNumberFormat="1" applyFont="1" applyFill="1" applyBorder="1" applyAlignment="1" applyProtection="1">
      <alignment horizontal="right"/>
      <protection locked="0"/>
    </xf>
    <xf numFmtId="0" fontId="14" fillId="9" borderId="0" xfId="0" applyNumberFormat="1" applyFont="1" applyFill="1" applyBorder="1" applyAlignment="1" applyProtection="1">
      <protection locked="0"/>
    </xf>
    <xf numFmtId="4" fontId="14" fillId="9" borderId="0" xfId="0" applyNumberFormat="1" applyFont="1" applyFill="1" applyBorder="1" applyAlignment="1" applyProtection="1">
      <protection locked="0"/>
    </xf>
    <xf numFmtId="0" fontId="14" fillId="9" borderId="0" xfId="0" applyFont="1" applyFill="1" applyBorder="1" applyAlignment="1">
      <alignment horizontal="center"/>
    </xf>
    <xf numFmtId="0" fontId="15" fillId="9" borderId="2" xfId="0" applyFont="1" applyFill="1" applyBorder="1" applyAlignment="1">
      <alignment horizontal="center" wrapText="1"/>
    </xf>
    <xf numFmtId="0" fontId="21" fillId="9" borderId="2" xfId="0" applyNumberFormat="1" applyFont="1" applyFill="1" applyBorder="1" applyAlignment="1" applyProtection="1">
      <alignment horizontal="center"/>
      <protection locked="0"/>
    </xf>
    <xf numFmtId="0" fontId="21" fillId="9" borderId="2" xfId="0" applyNumberFormat="1" applyFont="1" applyFill="1" applyBorder="1" applyAlignment="1" applyProtection="1">
      <alignment horizontal="center" wrapText="1"/>
      <protection locked="0"/>
    </xf>
    <xf numFmtId="0" fontId="15" fillId="9" borderId="2" xfId="0" applyNumberFormat="1" applyFont="1" applyFill="1" applyBorder="1" applyAlignment="1" applyProtection="1">
      <alignment horizontal="center"/>
      <protection locked="0"/>
    </xf>
    <xf numFmtId="4" fontId="15" fillId="9" borderId="2" xfId="0" applyNumberFormat="1" applyFont="1" applyFill="1" applyBorder="1" applyAlignment="1" applyProtection="1">
      <protection locked="0"/>
    </xf>
    <xf numFmtId="0" fontId="15" fillId="9" borderId="0" xfId="0" applyNumberFormat="1" applyFont="1" applyFill="1" applyBorder="1" applyAlignment="1" applyProtection="1">
      <alignment horizontal="left"/>
      <protection locked="0"/>
    </xf>
    <xf numFmtId="0" fontId="15" fillId="9" borderId="0" xfId="0" applyNumberFormat="1" applyFont="1" applyFill="1" applyBorder="1" applyAlignment="1" applyProtection="1">
      <alignment horizontal="center" wrapText="1"/>
      <protection locked="0"/>
    </xf>
    <xf numFmtId="0" fontId="15" fillId="9" borderId="0" xfId="0" applyNumberFormat="1" applyFont="1" applyFill="1" applyBorder="1" applyAlignment="1" applyProtection="1">
      <alignment horizontal="right"/>
      <protection locked="0"/>
    </xf>
    <xf numFmtId="4" fontId="30" fillId="9" borderId="0" xfId="0" applyNumberFormat="1" applyFont="1" applyFill="1" applyBorder="1" applyAlignment="1" applyProtection="1">
      <protection locked="0"/>
    </xf>
    <xf numFmtId="0" fontId="32" fillId="9" borderId="0" xfId="0" applyNumberFormat="1" applyFont="1" applyFill="1" applyBorder="1" applyAlignment="1" applyProtection="1">
      <protection locked="0"/>
    </xf>
    <xf numFmtId="4" fontId="33" fillId="9" borderId="0" xfId="0" applyNumberFormat="1" applyFont="1" applyFill="1" applyBorder="1" applyAlignment="1" applyProtection="1">
      <protection locked="0"/>
    </xf>
    <xf numFmtId="0" fontId="34" fillId="9" borderId="0" xfId="0" applyNumberFormat="1" applyFont="1" applyFill="1" applyBorder="1" applyAlignment="1" applyProtection="1">
      <alignment horizontal="left"/>
      <protection locked="0"/>
    </xf>
    <xf numFmtId="0" fontId="15" fillId="9" borderId="0" xfId="0" applyNumberFormat="1" applyFont="1" applyFill="1" applyBorder="1" applyAlignment="1" applyProtection="1">
      <alignment horizontal="center" vertical="top"/>
      <protection locked="0"/>
    </xf>
    <xf numFmtId="0" fontId="15" fillId="9" borderId="0" xfId="0" applyFont="1" applyFill="1"/>
    <xf numFmtId="3" fontId="15" fillId="9" borderId="2" xfId="0" applyNumberFormat="1" applyFont="1" applyFill="1" applyBorder="1" applyAlignment="1" applyProtection="1">
      <alignment horizontal="center"/>
      <protection locked="0"/>
    </xf>
    <xf numFmtId="4" fontId="15" fillId="9" borderId="2" xfId="0" applyNumberFormat="1" applyFont="1" applyFill="1" applyBorder="1" applyAlignment="1" applyProtection="1">
      <alignment horizontal="center"/>
      <protection locked="0"/>
    </xf>
    <xf numFmtId="0" fontId="21" fillId="9" borderId="0" xfId="0" applyNumberFormat="1" applyFont="1" applyFill="1" applyBorder="1" applyAlignment="1" applyProtection="1">
      <alignment horizontal="center"/>
      <protection locked="0"/>
    </xf>
    <xf numFmtId="4" fontId="15" fillId="9" borderId="3" xfId="0" applyNumberFormat="1" applyFont="1" applyFill="1" applyBorder="1" applyAlignment="1" applyProtection="1">
      <alignment horizontal="center"/>
      <protection locked="0"/>
    </xf>
    <xf numFmtId="4" fontId="33" fillId="9" borderId="0" xfId="0" applyNumberFormat="1" applyFont="1" applyFill="1" applyBorder="1" applyAlignment="1" applyProtection="1">
      <alignment horizontal="center"/>
      <protection locked="0"/>
    </xf>
    <xf numFmtId="0" fontId="24" fillId="9" borderId="4" xfId="0" applyNumberFormat="1" applyFont="1" applyFill="1" applyBorder="1" applyAlignment="1" applyProtection="1">
      <alignment horizontal="center"/>
      <protection locked="0"/>
    </xf>
    <xf numFmtId="0" fontId="15" fillId="9" borderId="2" xfId="0" applyFont="1" applyFill="1" applyBorder="1" applyAlignment="1">
      <alignment vertical="top" wrapText="1"/>
    </xf>
    <xf numFmtId="3" fontId="15" fillId="9" borderId="4" xfId="0" applyNumberFormat="1" applyFont="1" applyFill="1" applyBorder="1" applyAlignment="1" applyProtection="1">
      <alignment horizontal="center"/>
      <protection locked="0"/>
    </xf>
    <xf numFmtId="3" fontId="15" fillId="9" borderId="0" xfId="0" applyNumberFormat="1" applyFont="1" applyFill="1" applyBorder="1" applyAlignment="1" applyProtection="1">
      <protection locked="0"/>
    </xf>
    <xf numFmtId="4" fontId="29" fillId="9" borderId="0" xfId="0" applyNumberFormat="1" applyFont="1" applyFill="1" applyBorder="1" applyAlignment="1" applyProtection="1">
      <protection locked="0"/>
    </xf>
    <xf numFmtId="0" fontId="16" fillId="9" borderId="0" xfId="0" applyNumberFormat="1" applyFont="1" applyFill="1" applyBorder="1" applyAlignment="1" applyProtection="1">
      <protection locked="0"/>
    </xf>
    <xf numFmtId="0" fontId="31" fillId="9" borderId="0" xfId="0" applyNumberFormat="1" applyFont="1" applyFill="1" applyBorder="1" applyAlignment="1" applyProtection="1">
      <protection locked="0"/>
    </xf>
    <xf numFmtId="0" fontId="15" fillId="9" borderId="5" xfId="0" applyFont="1" applyFill="1" applyBorder="1" applyAlignment="1">
      <alignment horizontal="center" wrapText="1"/>
    </xf>
    <xf numFmtId="0" fontId="15" fillId="9" borderId="2" xfId="0" applyNumberFormat="1" applyFont="1" applyFill="1" applyBorder="1" applyAlignment="1" applyProtection="1">
      <alignment vertical="top" wrapText="1"/>
      <protection locked="0"/>
    </xf>
    <xf numFmtId="0" fontId="15" fillId="9" borderId="5" xfId="0" applyNumberFormat="1" applyFont="1" applyFill="1" applyBorder="1" applyAlignment="1" applyProtection="1">
      <alignment horizontal="center"/>
      <protection locked="0"/>
    </xf>
    <xf numFmtId="4" fontId="15" fillId="9" borderId="2" xfId="0" applyNumberFormat="1" applyFont="1" applyFill="1" applyBorder="1" applyAlignment="1" applyProtection="1">
      <alignment horizontal="center" wrapText="1"/>
      <protection locked="0"/>
    </xf>
    <xf numFmtId="0" fontId="15" fillId="9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Border="1" applyAlignment="1">
      <alignment horizontal="center"/>
    </xf>
    <xf numFmtId="0" fontId="14" fillId="0" borderId="5" xfId="0" applyNumberFormat="1" applyFont="1" applyFill="1" applyBorder="1" applyAlignment="1" applyProtection="1">
      <alignment horizontal="center" wrapText="1"/>
      <protection locked="0"/>
    </xf>
    <xf numFmtId="0" fontId="14" fillId="0" borderId="2" xfId="0" applyNumberFormat="1" applyFont="1" applyFill="1" applyBorder="1" applyAlignment="1" applyProtection="1">
      <alignment horizontal="center" wrapText="1"/>
      <protection locked="0"/>
    </xf>
    <xf numFmtId="0" fontId="13" fillId="0" borderId="2" xfId="0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protection locked="0"/>
    </xf>
    <xf numFmtId="0" fontId="15" fillId="0" borderId="0" xfId="0" applyNumberFormat="1" applyFont="1" applyFill="1" applyBorder="1" applyAlignment="1" applyProtection="1">
      <protection locked="0"/>
    </xf>
    <xf numFmtId="0" fontId="15" fillId="0" borderId="2" xfId="0" applyNumberFormat="1" applyFont="1" applyFill="1" applyBorder="1" applyAlignment="1" applyProtection="1">
      <alignment horizontal="center" wrapText="1"/>
      <protection locked="0"/>
    </xf>
    <xf numFmtId="0" fontId="15" fillId="0" borderId="5" xfId="0" applyNumberFormat="1" applyFont="1" applyFill="1" applyBorder="1" applyAlignment="1" applyProtection="1">
      <alignment horizontal="center"/>
      <protection locked="0"/>
    </xf>
    <xf numFmtId="0" fontId="15" fillId="0" borderId="2" xfId="0" applyNumberFormat="1" applyFont="1" applyFill="1" applyBorder="1" applyAlignment="1" applyProtection="1">
      <alignment horizontal="center"/>
      <protection locked="0"/>
    </xf>
    <xf numFmtId="0" fontId="14" fillId="9" borderId="2" xfId="0" applyNumberFormat="1" applyFont="1" applyFill="1" applyBorder="1" applyAlignment="1" applyProtection="1">
      <alignment horizontal="center"/>
      <protection locked="0"/>
    </xf>
    <xf numFmtId="4" fontId="32" fillId="9" borderId="0" xfId="0" applyNumberFormat="1" applyFont="1" applyFill="1" applyBorder="1" applyAlignment="1" applyProtection="1">
      <protection locked="0"/>
    </xf>
    <xf numFmtId="0" fontId="0" fillId="9" borderId="0" xfId="0" applyFont="1" applyFill="1"/>
    <xf numFmtId="0" fontId="15" fillId="9" borderId="2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21" fillId="9" borderId="2" xfId="0" applyNumberFormat="1" applyFont="1" applyFill="1" applyBorder="1" applyAlignment="1" applyProtection="1">
      <protection locked="0"/>
    </xf>
    <xf numFmtId="4" fontId="15" fillId="9" borderId="4" xfId="0" applyNumberFormat="1" applyFont="1" applyFill="1" applyBorder="1" applyAlignment="1" applyProtection="1">
      <alignment horizontal="center"/>
      <protection locked="0"/>
    </xf>
    <xf numFmtId="0" fontId="15" fillId="9" borderId="6" xfId="0" applyNumberFormat="1" applyFont="1" applyFill="1" applyBorder="1" applyAlignment="1" applyProtection="1">
      <alignment horizontal="center"/>
      <protection locked="0"/>
    </xf>
    <xf numFmtId="0" fontId="0" fillId="9" borderId="2" xfId="0" applyNumberFormat="1" applyFont="1" applyFill="1" applyBorder="1" applyAlignment="1" applyProtection="1">
      <protection locked="0"/>
    </xf>
    <xf numFmtId="0" fontId="0" fillId="9" borderId="2" xfId="0" applyNumberFormat="1" applyFont="1" applyFill="1" applyBorder="1" applyAlignment="1" applyProtection="1">
      <alignment horizontal="center"/>
      <protection locked="0"/>
    </xf>
    <xf numFmtId="4" fontId="21" fillId="9" borderId="4" xfId="0" applyNumberFormat="1" applyFont="1" applyFill="1" applyBorder="1" applyAlignment="1" applyProtection="1">
      <alignment horizontal="center"/>
      <protection locked="0"/>
    </xf>
    <xf numFmtId="0" fontId="0" fillId="9" borderId="6" xfId="0" applyNumberFormat="1" applyFont="1" applyFill="1" applyBorder="1" applyAlignment="1" applyProtection="1">
      <protection locked="0"/>
    </xf>
    <xf numFmtId="0" fontId="29" fillId="9" borderId="0" xfId="0" applyNumberFormat="1" applyFont="1" applyFill="1" applyBorder="1" applyAlignment="1" applyProtection="1">
      <protection locked="0"/>
    </xf>
    <xf numFmtId="49" fontId="15" fillId="9" borderId="0" xfId="0" applyNumberFormat="1" applyFont="1" applyFill="1" applyBorder="1" applyAlignment="1" applyProtection="1">
      <alignment horizontal="center" vertical="top" wrapText="1"/>
      <protection locked="0"/>
    </xf>
    <xf numFmtId="0" fontId="15" fillId="9" borderId="2" xfId="0" applyFont="1" applyFill="1" applyBorder="1"/>
    <xf numFmtId="0" fontId="15" fillId="9" borderId="4" xfId="0" applyNumberFormat="1" applyFont="1" applyFill="1" applyBorder="1" applyAlignment="1" applyProtection="1">
      <alignment vertical="top" wrapText="1"/>
      <protection locked="0"/>
    </xf>
    <xf numFmtId="0" fontId="0" fillId="9" borderId="2" xfId="0" applyFont="1" applyFill="1" applyBorder="1" applyAlignment="1">
      <alignment horizontal="center"/>
    </xf>
    <xf numFmtId="0" fontId="15" fillId="9" borderId="2" xfId="0" applyNumberFormat="1" applyFont="1" applyFill="1" applyBorder="1" applyAlignment="1" applyProtection="1">
      <alignment horizontal="center" vertical="top" wrapText="1"/>
      <protection locked="0"/>
    </xf>
    <xf numFmtId="4" fontId="35" fillId="9" borderId="2" xfId="0" applyNumberFormat="1" applyFont="1" applyFill="1" applyBorder="1" applyAlignment="1" applyProtection="1">
      <alignment horizontal="center"/>
      <protection locked="0"/>
    </xf>
    <xf numFmtId="4" fontId="32" fillId="9" borderId="0" xfId="0" applyNumberFormat="1" applyFont="1" applyFill="1" applyBorder="1" applyAlignment="1" applyProtection="1">
      <alignment horizontal="center"/>
      <protection locked="0"/>
    </xf>
    <xf numFmtId="0" fontId="21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0" fillId="0" borderId="2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36" fillId="0" borderId="2" xfId="0" applyNumberFormat="1" applyFont="1" applyBorder="1" applyAlignment="1">
      <alignment horizontal="center"/>
    </xf>
    <xf numFmtId="4" fontId="29" fillId="9" borderId="0" xfId="0" applyNumberFormat="1" applyFont="1" applyFill="1" applyAlignment="1">
      <alignment horizontal="center"/>
    </xf>
    <xf numFmtId="4" fontId="13" fillId="9" borderId="0" xfId="0" applyNumberFormat="1" applyFont="1" applyFill="1" applyBorder="1" applyAlignment="1" applyProtection="1">
      <protection locked="0"/>
    </xf>
    <xf numFmtId="2" fontId="13" fillId="9" borderId="0" xfId="0" applyNumberFormat="1" applyFont="1" applyFill="1" applyBorder="1" applyAlignment="1" applyProtection="1">
      <protection locked="0"/>
    </xf>
    <xf numFmtId="2" fontId="21" fillId="9" borderId="0" xfId="0" applyNumberFormat="1" applyFont="1" applyFill="1" applyBorder="1" applyAlignment="1" applyProtection="1">
      <protection locked="0"/>
    </xf>
    <xf numFmtId="2" fontId="15" fillId="9" borderId="0" xfId="0" applyNumberFormat="1" applyFont="1" applyFill="1" applyBorder="1" applyAlignment="1" applyProtection="1">
      <protection locked="0"/>
    </xf>
    <xf numFmtId="0" fontId="39" fillId="9" borderId="0" xfId="0" applyNumberFormat="1" applyFont="1" applyFill="1" applyBorder="1" applyAlignment="1" applyProtection="1">
      <protection locked="0"/>
    </xf>
    <xf numFmtId="0" fontId="19" fillId="9" borderId="0" xfId="0" applyNumberFormat="1" applyFont="1" applyFill="1" applyBorder="1" applyAlignment="1" applyProtection="1">
      <protection locked="0"/>
    </xf>
    <xf numFmtId="0" fontId="39" fillId="9" borderId="7" xfId="0" applyNumberFormat="1" applyFont="1" applyFill="1" applyBorder="1" applyAlignment="1" applyProtection="1">
      <alignment horizontal="center" wrapText="1"/>
      <protection locked="0"/>
    </xf>
    <xf numFmtId="0" fontId="39" fillId="9" borderId="8" xfId="0" applyNumberFormat="1" applyFont="1" applyFill="1" applyBorder="1" applyAlignment="1" applyProtection="1">
      <alignment horizontal="center"/>
      <protection locked="0"/>
    </xf>
    <xf numFmtId="0" fontId="39" fillId="9" borderId="9" xfId="0" applyNumberFormat="1" applyFont="1" applyFill="1" applyBorder="1" applyAlignment="1" applyProtection="1">
      <alignment horizontal="center"/>
      <protection locked="0"/>
    </xf>
    <xf numFmtId="0" fontId="19" fillId="9" borderId="10" xfId="0" applyNumberFormat="1" applyFont="1" applyFill="1" applyBorder="1" applyAlignment="1" applyProtection="1">
      <protection locked="0"/>
    </xf>
    <xf numFmtId="0" fontId="19" fillId="9" borderId="2" xfId="0" applyNumberFormat="1" applyFont="1" applyFill="1" applyBorder="1" applyAlignment="1" applyProtection="1">
      <alignment horizontal="center"/>
      <protection locked="0"/>
    </xf>
    <xf numFmtId="4" fontId="19" fillId="9" borderId="11" xfId="0" applyNumberFormat="1" applyFont="1" applyFill="1" applyBorder="1" applyAlignment="1" applyProtection="1">
      <alignment horizontal="center"/>
      <protection locked="0"/>
    </xf>
    <xf numFmtId="0" fontId="19" fillId="9" borderId="12" xfId="0" applyNumberFormat="1" applyFont="1" applyFill="1" applyBorder="1" applyAlignment="1" applyProtection="1">
      <protection locked="0"/>
    </xf>
    <xf numFmtId="0" fontId="19" fillId="9" borderId="13" xfId="0" applyNumberFormat="1" applyFont="1" applyFill="1" applyBorder="1" applyAlignment="1" applyProtection="1">
      <alignment horizontal="center"/>
      <protection locked="0"/>
    </xf>
    <xf numFmtId="4" fontId="19" fillId="9" borderId="14" xfId="0" applyNumberFormat="1" applyFont="1" applyFill="1" applyBorder="1" applyAlignment="1" applyProtection="1">
      <alignment horizontal="center"/>
      <protection locked="0"/>
    </xf>
    <xf numFmtId="0" fontId="19" fillId="9" borderId="15" xfId="0" applyNumberFormat="1" applyFont="1" applyFill="1" applyBorder="1" applyAlignment="1" applyProtection="1">
      <protection locked="0"/>
    </xf>
    <xf numFmtId="0" fontId="19" fillId="9" borderId="16" xfId="0" applyNumberFormat="1" applyFont="1" applyFill="1" applyBorder="1" applyAlignment="1" applyProtection="1">
      <alignment horizontal="center"/>
      <protection locked="0"/>
    </xf>
    <xf numFmtId="4" fontId="19" fillId="9" borderId="17" xfId="0" applyNumberFormat="1" applyFont="1" applyFill="1" applyBorder="1" applyAlignment="1" applyProtection="1">
      <alignment horizontal="center"/>
      <protection locked="0"/>
    </xf>
    <xf numFmtId="4" fontId="39" fillId="9" borderId="18" xfId="0" applyNumberFormat="1" applyFont="1" applyFill="1" applyBorder="1" applyAlignment="1" applyProtection="1">
      <alignment horizontal="center"/>
      <protection locked="0"/>
    </xf>
    <xf numFmtId="0" fontId="19" fillId="9" borderId="0" xfId="0" applyFont="1" applyFill="1" applyBorder="1"/>
    <xf numFmtId="0" fontId="19" fillId="9" borderId="0" xfId="0" applyNumberFormat="1" applyFont="1" applyFill="1" applyBorder="1" applyAlignment="1" applyProtection="1">
      <alignment horizontal="center" wrapText="1"/>
      <protection locked="0"/>
    </xf>
    <xf numFmtId="0" fontId="24" fillId="9" borderId="0" xfId="0" applyNumberFormat="1" applyFont="1" applyFill="1" applyBorder="1" applyAlignment="1" applyProtection="1">
      <alignment horizontal="center"/>
      <protection locked="0"/>
    </xf>
    <xf numFmtId="2" fontId="0" fillId="0" borderId="2" xfId="0" applyNumberFormat="1" applyFont="1" applyBorder="1" applyAlignment="1">
      <alignment horizontal="center" shrinkToFit="1"/>
    </xf>
    <xf numFmtId="0" fontId="0" fillId="0" borderId="2" xfId="0" applyNumberFormat="1" applyBorder="1" applyAlignment="1">
      <alignment horizontal="center" shrinkToFit="1"/>
    </xf>
    <xf numFmtId="2" fontId="0" fillId="0" borderId="2" xfId="0" applyNumberFormat="1" applyFont="1" applyBorder="1" applyAlignment="1">
      <alignment horizontal="left" shrinkToFit="1"/>
    </xf>
    <xf numFmtId="1" fontId="0" fillId="0" borderId="2" xfId="0" applyNumberFormat="1" applyBorder="1" applyAlignment="1">
      <alignment horizontal="center" shrinkToFit="1"/>
    </xf>
    <xf numFmtId="0" fontId="0" fillId="0" borderId="2" xfId="0" applyNumberFormat="1" applyFill="1" applyBorder="1" applyAlignment="1">
      <alignment horizontal="center" shrinkToFit="1"/>
    </xf>
    <xf numFmtId="2" fontId="0" fillId="0" borderId="2" xfId="0" applyNumberFormat="1" applyFont="1" applyFill="1" applyBorder="1" applyAlignment="1">
      <alignment horizontal="left" shrinkToFit="1"/>
    </xf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5" xfId="0" applyBorder="1"/>
    <xf numFmtId="1" fontId="0" fillId="0" borderId="2" xfId="0" applyNumberFormat="1" applyBorder="1"/>
    <xf numFmtId="0" fontId="40" fillId="0" borderId="0" xfId="0" applyFont="1"/>
    <xf numFmtId="0" fontId="31" fillId="0" borderId="0" xfId="0" applyFont="1"/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0" fontId="0" fillId="0" borderId="2" xfId="0" applyFont="1" applyBorder="1" applyAlignment="1">
      <alignment vertical="top" wrapText="1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Fill="1"/>
    <xf numFmtId="2" fontId="0" fillId="0" borderId="0" xfId="0" applyNumberFormat="1"/>
    <xf numFmtId="2" fontId="21" fillId="0" borderId="0" xfId="0" applyNumberFormat="1" applyFont="1"/>
    <xf numFmtId="0" fontId="0" fillId="0" borderId="6" xfId="0" applyBorder="1"/>
    <xf numFmtId="0" fontId="42" fillId="0" borderId="6" xfId="0" applyFont="1" applyBorder="1" applyAlignment="1">
      <alignment horizontal="center" vertical="center" wrapText="1"/>
    </xf>
    <xf numFmtId="49" fontId="27" fillId="0" borderId="0" xfId="0" applyNumberFormat="1" applyFont="1" applyFill="1"/>
    <xf numFmtId="0" fontId="27" fillId="0" borderId="0" xfId="0" applyFont="1" applyFill="1"/>
    <xf numFmtId="0" fontId="43" fillId="0" borderId="0" xfId="0" applyFont="1" applyFill="1"/>
    <xf numFmtId="0" fontId="36" fillId="0" borderId="0" xfId="0" applyFont="1"/>
    <xf numFmtId="0" fontId="21" fillId="0" borderId="0" xfId="0" applyFont="1" applyAlignment="1">
      <alignment horizontal="right"/>
    </xf>
    <xf numFmtId="0" fontId="0" fillId="0" borderId="0" xfId="0" applyAlignment="1">
      <alignment wrapText="1"/>
    </xf>
    <xf numFmtId="0" fontId="21" fillId="0" borderId="0" xfId="0" applyFont="1"/>
    <xf numFmtId="0" fontId="21" fillId="0" borderId="0" xfId="0" applyFont="1" applyFill="1"/>
    <xf numFmtId="0" fontId="45" fillId="0" borderId="0" xfId="0" applyFont="1" applyFill="1" applyAlignment="1">
      <alignment horizontal="center"/>
    </xf>
    <xf numFmtId="0" fontId="45" fillId="0" borderId="0" xfId="0" applyFont="1" applyFill="1"/>
    <xf numFmtId="0" fontId="45" fillId="0" borderId="5" xfId="0" applyFont="1" applyFill="1" applyBorder="1" applyAlignment="1">
      <alignment horizontal="left" vertical="center" wrapText="1"/>
    </xf>
    <xf numFmtId="0" fontId="45" fillId="0" borderId="23" xfId="0" applyFont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top" wrapText="1"/>
    </xf>
    <xf numFmtId="0" fontId="45" fillId="0" borderId="2" xfId="0" applyFont="1" applyFill="1" applyBorder="1" applyAlignment="1">
      <alignment vertical="top" wrapText="1"/>
    </xf>
    <xf numFmtId="0" fontId="48" fillId="0" borderId="2" xfId="0" applyFont="1" applyFill="1" applyBorder="1" applyAlignment="1">
      <alignment vertical="center" wrapText="1"/>
    </xf>
    <xf numFmtId="0" fontId="48" fillId="0" borderId="3" xfId="0" applyFont="1" applyFill="1" applyBorder="1" applyAlignment="1">
      <alignment vertical="center" wrapText="1"/>
    </xf>
    <xf numFmtId="0" fontId="48" fillId="0" borderId="5" xfId="0" applyFont="1" applyFill="1" applyBorder="1" applyAlignment="1">
      <alignment vertical="center" wrapText="1"/>
    </xf>
    <xf numFmtId="0" fontId="48" fillId="0" borderId="19" xfId="0" applyFont="1" applyFill="1" applyBorder="1" applyAlignment="1">
      <alignment vertical="center" wrapText="1"/>
    </xf>
    <xf numFmtId="0" fontId="48" fillId="0" borderId="0" xfId="0" applyFont="1" applyFill="1"/>
    <xf numFmtId="49" fontId="45" fillId="0" borderId="2" xfId="0" applyNumberFormat="1" applyFont="1" applyFill="1" applyBorder="1" applyAlignment="1">
      <alignment horizontal="center" vertical="center" wrapText="1"/>
    </xf>
    <xf numFmtId="0" fontId="51" fillId="0" borderId="0" xfId="0" applyFont="1"/>
    <xf numFmtId="165" fontId="27" fillId="0" borderId="2" xfId="0" applyNumberFormat="1" applyFont="1" applyFill="1" applyBorder="1" applyAlignment="1">
      <alignment horizontal="right" vertical="center" wrapText="1"/>
    </xf>
    <xf numFmtId="165" fontId="45" fillId="0" borderId="2" xfId="0" applyNumberFormat="1" applyFont="1" applyFill="1" applyBorder="1" applyAlignment="1">
      <alignment horizontal="center" vertical="center" wrapText="1"/>
    </xf>
    <xf numFmtId="165" fontId="27" fillId="0" borderId="23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Alignment="1">
      <alignment horizontal="right" vertical="center" wrapText="1"/>
    </xf>
    <xf numFmtId="165" fontId="27" fillId="0" borderId="5" xfId="0" applyNumberFormat="1" applyFont="1" applyFill="1" applyBorder="1" applyAlignment="1">
      <alignment horizontal="right" vertical="center" wrapText="1"/>
    </xf>
    <xf numFmtId="165" fontId="27" fillId="0" borderId="19" xfId="0" applyNumberFormat="1" applyFont="1" applyFill="1" applyBorder="1" applyAlignment="1">
      <alignment horizontal="right" vertical="center" wrapText="1"/>
    </xf>
    <xf numFmtId="165" fontId="27" fillId="0" borderId="3" xfId="0" applyNumberFormat="1" applyFont="1" applyFill="1" applyBorder="1" applyAlignment="1">
      <alignment horizontal="right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45" fillId="10" borderId="2" xfId="0" applyFont="1" applyFill="1" applyBorder="1" applyAlignment="1">
      <alignment vertical="center" wrapText="1"/>
    </xf>
    <xf numFmtId="0" fontId="48" fillId="10" borderId="2" xfId="0" applyFont="1" applyFill="1" applyBorder="1" applyAlignment="1">
      <alignment vertical="center" wrapText="1"/>
    </xf>
    <xf numFmtId="165" fontId="26" fillId="10" borderId="2" xfId="0" applyNumberFormat="1" applyFont="1" applyFill="1" applyBorder="1" applyAlignment="1">
      <alignment horizontal="right" vertical="center" wrapText="1"/>
    </xf>
    <xf numFmtId="165" fontId="27" fillId="10" borderId="2" xfId="0" applyNumberFormat="1" applyFont="1" applyFill="1" applyBorder="1" applyAlignment="1">
      <alignment horizontal="right" vertical="center" wrapText="1"/>
    </xf>
    <xf numFmtId="165" fontId="52" fillId="10" borderId="2" xfId="0" applyNumberFormat="1" applyFont="1" applyFill="1" applyBorder="1" applyAlignment="1">
      <alignment horizontal="right" vertical="center" wrapText="1"/>
    </xf>
    <xf numFmtId="0" fontId="47" fillId="10" borderId="2" xfId="0" applyFont="1" applyFill="1" applyBorder="1" applyAlignment="1">
      <alignment horizontal="left" vertical="top" wrapText="1"/>
    </xf>
    <xf numFmtId="0" fontId="48" fillId="11" borderId="2" xfId="0" applyFont="1" applyFill="1" applyBorder="1" applyAlignment="1">
      <alignment vertical="center" wrapText="1"/>
    </xf>
    <xf numFmtId="165" fontId="27" fillId="11" borderId="2" xfId="0" applyNumberFormat="1" applyFont="1" applyFill="1" applyBorder="1" applyAlignment="1">
      <alignment horizontal="right" vertical="center" wrapText="1"/>
    </xf>
    <xf numFmtId="0" fontId="49" fillId="11" borderId="2" xfId="0" applyFont="1" applyFill="1" applyBorder="1" applyAlignment="1">
      <alignment vertical="center" wrapText="1"/>
    </xf>
    <xf numFmtId="165" fontId="53" fillId="11" borderId="23" xfId="0" applyNumberFormat="1" applyFont="1" applyFill="1" applyBorder="1" applyAlignment="1">
      <alignment horizontal="right" vertical="center" wrapText="1"/>
    </xf>
    <xf numFmtId="0" fontId="49" fillId="11" borderId="5" xfId="0" applyFont="1" applyFill="1" applyBorder="1" applyAlignment="1">
      <alignment vertical="center" wrapText="1"/>
    </xf>
    <xf numFmtId="165" fontId="27" fillId="11" borderId="5" xfId="0" applyNumberFormat="1" applyFont="1" applyFill="1" applyBorder="1" applyAlignment="1">
      <alignment horizontal="right" vertical="center" wrapText="1"/>
    </xf>
    <xf numFmtId="165" fontId="26" fillId="11" borderId="2" xfId="0" applyNumberFormat="1" applyFont="1" applyFill="1" applyBorder="1" applyAlignment="1">
      <alignment horizontal="right" vertical="center" wrapText="1"/>
    </xf>
    <xf numFmtId="165" fontId="27" fillId="12" borderId="2" xfId="0" applyNumberFormat="1" applyFont="1" applyFill="1" applyBorder="1" applyAlignment="1">
      <alignment horizontal="right" vertical="center" wrapText="1"/>
    </xf>
    <xf numFmtId="165" fontId="27" fillId="12" borderId="3" xfId="0" applyNumberFormat="1" applyFont="1" applyFill="1" applyBorder="1" applyAlignment="1">
      <alignment horizontal="right" vertical="center" wrapText="1"/>
    </xf>
    <xf numFmtId="165" fontId="27" fillId="12" borderId="19" xfId="0" applyNumberFormat="1" applyFont="1" applyFill="1" applyBorder="1" applyAlignment="1">
      <alignment horizontal="right" vertical="center" wrapText="1"/>
    </xf>
    <xf numFmtId="165" fontId="27" fillId="12" borderId="0" xfId="18" applyNumberFormat="1" applyFont="1" applyFill="1" applyAlignment="1">
      <alignment horizontal="right" vertical="center" wrapText="1"/>
    </xf>
    <xf numFmtId="49" fontId="27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top" wrapText="1"/>
    </xf>
    <xf numFmtId="0" fontId="45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/>
    </xf>
    <xf numFmtId="0" fontId="48" fillId="0" borderId="0" xfId="0" applyFont="1" applyFill="1" applyBorder="1" applyAlignment="1">
      <alignment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9" fontId="27" fillId="0" borderId="0" xfId="0" applyNumberFormat="1" applyFont="1" applyFill="1" applyBorder="1" applyAlignment="1">
      <alignment horizontal="center" vertical="center"/>
    </xf>
    <xf numFmtId="0" fontId="45" fillId="0" borderId="30" xfId="0" applyFont="1" applyFill="1" applyBorder="1" applyAlignment="1">
      <alignment horizontal="center" vertical="center" wrapText="1"/>
    </xf>
    <xf numFmtId="165" fontId="27" fillId="12" borderId="0" xfId="0" applyNumberFormat="1" applyFont="1" applyFill="1" applyAlignment="1">
      <alignment horizontal="right" vertical="center" wrapText="1"/>
    </xf>
    <xf numFmtId="166" fontId="21" fillId="0" borderId="0" xfId="0" applyNumberFormat="1" applyFont="1" applyFill="1"/>
    <xf numFmtId="0" fontId="49" fillId="10" borderId="2" xfId="0" applyFont="1" applyFill="1" applyBorder="1" applyAlignment="1">
      <alignment vertical="center" wrapText="1"/>
    </xf>
    <xf numFmtId="165" fontId="26" fillId="10" borderId="3" xfId="0" applyNumberFormat="1" applyFont="1" applyFill="1" applyBorder="1" applyAlignment="1">
      <alignment horizontal="right" vertical="center" wrapText="1"/>
    </xf>
    <xf numFmtId="0" fontId="37" fillId="0" borderId="2" xfId="0" applyFont="1" applyFill="1" applyBorder="1" applyAlignment="1">
      <alignment horizontal="center" vertical="center" wrapText="1"/>
    </xf>
    <xf numFmtId="165" fontId="37" fillId="0" borderId="2" xfId="0" applyNumberFormat="1" applyFont="1" applyFill="1" applyBorder="1" applyAlignment="1">
      <alignment horizontal="right" vertical="center" wrapText="1"/>
    </xf>
    <xf numFmtId="0" fontId="37" fillId="0" borderId="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top" wrapText="1"/>
    </xf>
    <xf numFmtId="0" fontId="37" fillId="10" borderId="2" xfId="0" applyFont="1" applyFill="1" applyBorder="1" applyAlignment="1">
      <alignment vertical="center" wrapText="1"/>
    </xf>
    <xf numFmtId="165" fontId="37" fillId="10" borderId="2" xfId="0" applyNumberFormat="1" applyFont="1" applyFill="1" applyBorder="1" applyAlignment="1">
      <alignment horizontal="right" vertical="center" wrapText="1"/>
    </xf>
    <xf numFmtId="0" fontId="37" fillId="0" borderId="3" xfId="0" applyFont="1" applyFill="1" applyBorder="1" applyAlignment="1">
      <alignment vertical="center" wrapText="1"/>
    </xf>
    <xf numFmtId="165" fontId="37" fillId="12" borderId="0" xfId="18" applyNumberFormat="1" applyFont="1" applyFill="1" applyAlignment="1">
      <alignment horizontal="right" vertical="center" wrapText="1"/>
    </xf>
    <xf numFmtId="165" fontId="37" fillId="12" borderId="2" xfId="0" applyNumberFormat="1" applyFont="1" applyFill="1" applyBorder="1" applyAlignment="1">
      <alignment horizontal="right" vertical="center" wrapText="1"/>
    </xf>
    <xf numFmtId="165" fontId="37" fillId="12" borderId="0" xfId="0" applyNumberFormat="1" applyFont="1" applyFill="1" applyAlignment="1">
      <alignment horizontal="right" vertical="center" wrapText="1"/>
    </xf>
    <xf numFmtId="165" fontId="37" fillId="11" borderId="2" xfId="0" applyNumberFormat="1" applyFont="1" applyFill="1" applyBorder="1" applyAlignment="1">
      <alignment horizontal="right" vertical="center" wrapText="1"/>
    </xf>
    <xf numFmtId="0" fontId="37" fillId="0" borderId="0" xfId="0" applyFont="1" applyFill="1"/>
    <xf numFmtId="0" fontId="37" fillId="0" borderId="5" xfId="0" applyFont="1" applyFill="1" applyBorder="1" applyAlignment="1">
      <alignment vertical="center" wrapText="1"/>
    </xf>
    <xf numFmtId="165" fontId="37" fillId="0" borderId="5" xfId="0" applyNumberFormat="1" applyFont="1" applyFill="1" applyBorder="1" applyAlignment="1">
      <alignment horizontal="right" vertical="center" wrapText="1"/>
    </xf>
    <xf numFmtId="0" fontId="37" fillId="0" borderId="19" xfId="0" applyFont="1" applyFill="1" applyBorder="1" applyAlignment="1">
      <alignment vertical="center" wrapText="1"/>
    </xf>
    <xf numFmtId="165" fontId="37" fillId="12" borderId="19" xfId="0" applyNumberFormat="1" applyFont="1" applyFill="1" applyBorder="1" applyAlignment="1">
      <alignment horizontal="right" vertical="center" wrapText="1"/>
    </xf>
    <xf numFmtId="165" fontId="37" fillId="0" borderId="19" xfId="0" applyNumberFormat="1" applyFont="1" applyFill="1" applyBorder="1" applyAlignment="1">
      <alignment horizontal="right" vertical="center" wrapText="1"/>
    </xf>
    <xf numFmtId="0" fontId="37" fillId="0" borderId="5" xfId="0" applyFont="1" applyFill="1" applyBorder="1" applyAlignment="1">
      <alignment horizontal="left" vertical="center" wrapText="1"/>
    </xf>
    <xf numFmtId="165" fontId="37" fillId="0" borderId="3" xfId="0" applyNumberFormat="1" applyFont="1" applyFill="1" applyBorder="1" applyAlignment="1">
      <alignment horizontal="right" vertical="center" wrapText="1"/>
    </xf>
    <xf numFmtId="165" fontId="54" fillId="10" borderId="2" xfId="0" applyNumberFormat="1" applyFont="1" applyFill="1" applyBorder="1" applyAlignment="1">
      <alignment horizontal="right" vertical="center" wrapText="1"/>
    </xf>
    <xf numFmtId="0" fontId="55" fillId="0" borderId="5" xfId="0" applyFont="1" applyFill="1" applyBorder="1" applyAlignment="1">
      <alignment horizontal="left" vertical="center" wrapText="1"/>
    </xf>
    <xf numFmtId="0" fontId="57" fillId="11" borderId="2" xfId="0" applyFont="1" applyFill="1" applyBorder="1" applyAlignment="1">
      <alignment vertical="center" wrapText="1"/>
    </xf>
    <xf numFmtId="165" fontId="55" fillId="11" borderId="2" xfId="0" applyNumberFormat="1" applyFont="1" applyFill="1" applyBorder="1" applyAlignment="1">
      <alignment horizontal="right" vertical="center" wrapText="1"/>
    </xf>
    <xf numFmtId="0" fontId="55" fillId="0" borderId="2" xfId="0" applyFont="1" applyFill="1" applyBorder="1" applyAlignment="1">
      <alignment vertical="center" wrapText="1"/>
    </xf>
    <xf numFmtId="165" fontId="55" fillId="0" borderId="2" xfId="0" applyNumberFormat="1" applyFont="1" applyFill="1" applyBorder="1" applyAlignment="1">
      <alignment horizontal="right" vertical="center" wrapText="1"/>
    </xf>
    <xf numFmtId="165" fontId="55" fillId="0" borderId="3" xfId="0" applyNumberFormat="1" applyFont="1" applyFill="1" applyBorder="1" applyAlignment="1">
      <alignment horizontal="right" vertical="center" wrapText="1"/>
    </xf>
    <xf numFmtId="0" fontId="54" fillId="10" borderId="2" xfId="0" applyFont="1" applyFill="1" applyBorder="1" applyAlignment="1">
      <alignment vertical="center" wrapText="1"/>
    </xf>
    <xf numFmtId="165" fontId="54" fillId="10" borderId="3" xfId="0" applyNumberFormat="1" applyFont="1" applyFill="1" applyBorder="1" applyAlignment="1">
      <alignment horizontal="right" vertical="center" wrapText="1"/>
    </xf>
    <xf numFmtId="0" fontId="37" fillId="11" borderId="2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vertical="top" wrapText="1"/>
    </xf>
    <xf numFmtId="0" fontId="37" fillId="0" borderId="3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vertical="center" wrapText="1"/>
    </xf>
    <xf numFmtId="165" fontId="37" fillId="0" borderId="0" xfId="0" applyNumberFormat="1" applyFont="1" applyFill="1" applyBorder="1" applyAlignment="1">
      <alignment horizontal="right" vertical="center" wrapText="1"/>
    </xf>
    <xf numFmtId="0" fontId="37" fillId="0" borderId="0" xfId="0" applyFont="1" applyFill="1" applyBorder="1" applyAlignment="1">
      <alignment horizontal="center" vertical="center" wrapText="1"/>
    </xf>
    <xf numFmtId="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8" fillId="0" borderId="0" xfId="0" applyFont="1" applyFill="1"/>
    <xf numFmtId="165" fontId="37" fillId="0" borderId="0" xfId="0" applyNumberFormat="1" applyFont="1" applyFill="1" applyAlignment="1">
      <alignment horizontal="right" vertical="center" wrapText="1"/>
    </xf>
    <xf numFmtId="165" fontId="37" fillId="10" borderId="3" xfId="0" applyNumberFormat="1" applyFont="1" applyFill="1" applyBorder="1" applyAlignment="1">
      <alignment horizontal="right" vertical="center" wrapText="1"/>
    </xf>
    <xf numFmtId="165" fontId="57" fillId="11" borderId="2" xfId="0" applyNumberFormat="1" applyFont="1" applyFill="1" applyBorder="1" applyAlignment="1">
      <alignment horizontal="right" vertical="center" wrapText="1"/>
    </xf>
    <xf numFmtId="165" fontId="57" fillId="10" borderId="2" xfId="0" applyNumberFormat="1" applyFont="1" applyFill="1" applyBorder="1" applyAlignment="1">
      <alignment horizontal="right" vertical="center" wrapText="1"/>
    </xf>
    <xf numFmtId="0" fontId="57" fillId="11" borderId="5" xfId="0" applyFont="1" applyFill="1" applyBorder="1" applyAlignment="1">
      <alignment vertical="center" wrapText="1"/>
    </xf>
    <xf numFmtId="165" fontId="55" fillId="11" borderId="5" xfId="0" applyNumberFormat="1" applyFont="1" applyFill="1" applyBorder="1" applyAlignment="1">
      <alignment horizontal="right" vertical="center" wrapText="1"/>
    </xf>
    <xf numFmtId="0" fontId="55" fillId="0" borderId="19" xfId="0" applyFont="1" applyFill="1" applyBorder="1" applyAlignment="1">
      <alignment vertical="center" wrapText="1"/>
    </xf>
    <xf numFmtId="165" fontId="55" fillId="0" borderId="19" xfId="0" applyNumberFormat="1" applyFont="1" applyFill="1" applyBorder="1" applyAlignment="1">
      <alignment horizontal="right" vertical="center" wrapText="1"/>
    </xf>
    <xf numFmtId="0" fontId="55" fillId="0" borderId="3" xfId="0" applyFont="1" applyFill="1" applyBorder="1" applyAlignment="1">
      <alignment vertical="center" wrapText="1"/>
    </xf>
    <xf numFmtId="165" fontId="62" fillId="11" borderId="23" xfId="0" applyNumberFormat="1" applyFont="1" applyFill="1" applyBorder="1" applyAlignment="1">
      <alignment horizontal="right" vertical="center" wrapText="1"/>
    </xf>
    <xf numFmtId="165" fontId="55" fillId="0" borderId="23" xfId="0" applyNumberFormat="1" applyFont="1" applyFill="1" applyBorder="1" applyAlignment="1">
      <alignment horizontal="right" vertical="center" wrapText="1"/>
    </xf>
    <xf numFmtId="0" fontId="46" fillId="10" borderId="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 wrapText="1"/>
    </xf>
    <xf numFmtId="0" fontId="54" fillId="10" borderId="5" xfId="0" applyFont="1" applyFill="1" applyBorder="1" applyAlignment="1">
      <alignment vertical="center" wrapText="1"/>
    </xf>
    <xf numFmtId="0" fontId="37" fillId="0" borderId="32" xfId="0" applyFont="1" applyBorder="1" applyAlignment="1">
      <alignment horizontal="left" vertical="center" wrapText="1"/>
    </xf>
    <xf numFmtId="0" fontId="58" fillId="10" borderId="5" xfId="0" applyFont="1" applyFill="1" applyBorder="1" applyAlignment="1">
      <alignment horizontal="left" vertical="top" wrapText="1"/>
    </xf>
    <xf numFmtId="0" fontId="59" fillId="0" borderId="5" xfId="0" applyFont="1" applyFill="1" applyBorder="1" applyAlignment="1">
      <alignment horizontal="left" vertical="top" wrapText="1"/>
    </xf>
    <xf numFmtId="0" fontId="59" fillId="10" borderId="5" xfId="0" applyFont="1" applyFill="1" applyBorder="1" applyAlignment="1">
      <alignment horizontal="left" vertical="top" wrapText="1"/>
    </xf>
    <xf numFmtId="0" fontId="51" fillId="0" borderId="31" xfId="0" applyFont="1" applyBorder="1"/>
    <xf numFmtId="0" fontId="64" fillId="0" borderId="2" xfId="0" applyFont="1" applyFill="1" applyBorder="1" applyAlignment="1">
      <alignment horizontal="left" vertical="center" wrapText="1"/>
    </xf>
    <xf numFmtId="0" fontId="65" fillId="0" borderId="2" xfId="0" applyFont="1" applyFill="1" applyBorder="1" applyAlignment="1">
      <alignment vertical="center" wrapText="1"/>
    </xf>
    <xf numFmtId="165" fontId="53" fillId="0" borderId="2" xfId="0" applyNumberFormat="1" applyFont="1" applyFill="1" applyBorder="1" applyAlignment="1">
      <alignment horizontal="right" vertical="center" wrapText="1"/>
    </xf>
    <xf numFmtId="165" fontId="53" fillId="12" borderId="2" xfId="0" applyNumberFormat="1" applyFont="1" applyFill="1" applyBorder="1" applyAlignment="1">
      <alignment horizontal="right" vertical="center" wrapText="1"/>
    </xf>
    <xf numFmtId="165" fontId="53" fillId="0" borderId="3" xfId="0" applyNumberFormat="1" applyFont="1" applyFill="1" applyBorder="1" applyAlignment="1">
      <alignment horizontal="right" vertical="center" wrapText="1"/>
    </xf>
    <xf numFmtId="0" fontId="37" fillId="0" borderId="31" xfId="0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left" vertical="center" wrapText="1"/>
    </xf>
    <xf numFmtId="0" fontId="55" fillId="0" borderId="31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22" fillId="9" borderId="0" xfId="0" applyNumberFormat="1" applyFont="1" applyFill="1" applyBorder="1" applyAlignment="1" applyProtection="1">
      <alignment horizontal="center"/>
      <protection locked="0"/>
    </xf>
    <xf numFmtId="0" fontId="22" fillId="9" borderId="0" xfId="0" applyNumberFormat="1" applyFont="1" applyFill="1" applyBorder="1" applyAlignment="1" applyProtection="1">
      <alignment horizontal="left" wrapText="1"/>
      <protection locked="0"/>
    </xf>
    <xf numFmtId="0" fontId="17" fillId="9" borderId="0" xfId="0" applyNumberFormat="1" applyFont="1" applyFill="1" applyBorder="1" applyAlignment="1" applyProtection="1">
      <alignment horizontal="left"/>
      <protection locked="0"/>
    </xf>
    <xf numFmtId="0" fontId="15" fillId="9" borderId="0" xfId="0" applyNumberFormat="1" applyFont="1" applyFill="1" applyBorder="1" applyAlignment="1" applyProtection="1">
      <alignment wrapText="1"/>
      <protection locked="0"/>
    </xf>
    <xf numFmtId="0" fontId="15" fillId="9" borderId="0" xfId="0" applyNumberFormat="1" applyFont="1" applyFill="1" applyBorder="1" applyAlignment="1" applyProtection="1">
      <alignment horizontal="fill" wrapText="1"/>
      <protection locked="0"/>
    </xf>
    <xf numFmtId="0" fontId="15" fillId="9" borderId="0" xfId="0" applyNumberFormat="1" applyFont="1" applyFill="1" applyBorder="1" applyAlignment="1" applyProtection="1">
      <alignment horizontal="left" wrapText="1"/>
      <protection locked="0"/>
    </xf>
    <xf numFmtId="0" fontId="21" fillId="9" borderId="2" xfId="0" applyNumberFormat="1" applyFont="1" applyFill="1" applyBorder="1" applyAlignment="1" applyProtection="1">
      <alignment horizontal="left"/>
      <protection locked="0"/>
    </xf>
    <xf numFmtId="0" fontId="31" fillId="9" borderId="2" xfId="0" applyFont="1" applyFill="1" applyBorder="1" applyAlignment="1">
      <alignment horizontal="center"/>
    </xf>
    <xf numFmtId="0" fontId="15" fillId="9" borderId="2" xfId="0" applyNumberFormat="1" applyFont="1" applyFill="1" applyBorder="1" applyAlignment="1" applyProtection="1">
      <alignment horizontal="left"/>
      <protection locked="0"/>
    </xf>
    <xf numFmtId="0" fontId="15" fillId="9" borderId="0" xfId="0" applyNumberFormat="1" applyFont="1" applyFill="1" applyBorder="1" applyAlignment="1" applyProtection="1">
      <alignment horizontal="center" wrapText="1"/>
      <protection locked="0"/>
    </xf>
    <xf numFmtId="0" fontId="15" fillId="9" borderId="2" xfId="0" applyNumberFormat="1" applyFont="1" applyFill="1" applyBorder="1" applyAlignment="1" applyProtection="1">
      <alignment horizontal="center"/>
      <protection locked="0"/>
    </xf>
    <xf numFmtId="0" fontId="15" fillId="9" borderId="3" xfId="0" applyNumberFormat="1" applyFont="1" applyFill="1" applyBorder="1" applyAlignment="1" applyProtection="1">
      <alignment horizontal="left"/>
      <protection locked="0"/>
    </xf>
    <xf numFmtId="0" fontId="15" fillId="9" borderId="2" xfId="0" applyNumberFormat="1" applyFont="1" applyFill="1" applyBorder="1" applyAlignment="1" applyProtection="1">
      <alignment horizontal="left" wrapText="1"/>
      <protection locked="0"/>
    </xf>
    <xf numFmtId="0" fontId="15" fillId="9" borderId="2" xfId="0" applyNumberFormat="1" applyFont="1" applyFill="1" applyBorder="1" applyAlignment="1" applyProtection="1">
      <alignment horizontal="left" vertical="top" wrapText="1"/>
      <protection locked="0"/>
    </xf>
    <xf numFmtId="0" fontId="0" fillId="9" borderId="2" xfId="0" applyNumberFormat="1" applyFont="1" applyFill="1" applyBorder="1" applyAlignment="1" applyProtection="1">
      <alignment horizontal="left"/>
      <protection locked="0"/>
    </xf>
    <xf numFmtId="0" fontId="39" fillId="9" borderId="0" xfId="0" applyNumberFormat="1" applyFont="1" applyFill="1" applyBorder="1" applyAlignment="1" applyProtection="1">
      <alignment horizontal="left" wrapText="1"/>
      <protection locked="0"/>
    </xf>
    <xf numFmtId="0" fontId="39" fillId="9" borderId="20" xfId="0" applyNumberFormat="1" applyFont="1" applyFill="1" applyBorder="1" applyAlignment="1" applyProtection="1">
      <alignment horizontal="left"/>
      <protection locked="0"/>
    </xf>
    <xf numFmtId="49" fontId="15" fillId="9" borderId="0" xfId="0" applyNumberFormat="1" applyFont="1" applyFill="1" applyBorder="1" applyAlignment="1" applyProtection="1">
      <alignment horizontal="left"/>
      <protection locked="0"/>
    </xf>
    <xf numFmtId="49" fontId="15" fillId="9" borderId="0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>
      <alignment horizontal="left"/>
    </xf>
    <xf numFmtId="14" fontId="37" fillId="9" borderId="0" xfId="0" applyNumberFormat="1" applyFont="1" applyFill="1" applyBorder="1" applyAlignment="1" applyProtection="1">
      <alignment horizontal="left"/>
      <protection locked="0"/>
    </xf>
    <xf numFmtId="0" fontId="38" fillId="9" borderId="0" xfId="0" applyNumberFormat="1" applyFont="1" applyFill="1" applyBorder="1" applyAlignment="1" applyProtection="1">
      <alignment horizontal="left"/>
      <protection locked="0"/>
    </xf>
    <xf numFmtId="0" fontId="39" fillId="9" borderId="0" xfId="0" applyNumberFormat="1" applyFont="1" applyFill="1" applyBorder="1" applyAlignment="1" applyProtection="1">
      <alignment horizontal="left"/>
      <protection locked="0"/>
    </xf>
    <xf numFmtId="49" fontId="27" fillId="0" borderId="13" xfId="0" applyNumberFormat="1" applyFont="1" applyFill="1" applyBorder="1" applyAlignment="1">
      <alignment horizontal="center" vertical="center"/>
    </xf>
    <xf numFmtId="49" fontId="27" fillId="0" borderId="22" xfId="0" applyNumberFormat="1" applyFont="1" applyFill="1" applyBorder="1" applyAlignment="1">
      <alignment horizontal="center" vertical="center"/>
    </xf>
    <xf numFmtId="49" fontId="27" fillId="0" borderId="3" xfId="0" applyNumberFormat="1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/>
    </xf>
    <xf numFmtId="9" fontId="37" fillId="0" borderId="2" xfId="0" applyNumberFormat="1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left" vertical="top" wrapText="1"/>
    </xf>
    <xf numFmtId="0" fontId="37" fillId="0" borderId="22" xfId="0" applyFont="1" applyFill="1" applyBorder="1" applyAlignment="1">
      <alignment horizontal="left" vertical="top" wrapText="1"/>
    </xf>
    <xf numFmtId="0" fontId="37" fillId="0" borderId="3" xfId="0" applyFont="1" applyFill="1" applyBorder="1" applyAlignment="1">
      <alignment horizontal="left" vertical="top" wrapText="1"/>
    </xf>
    <xf numFmtId="0" fontId="37" fillId="0" borderId="5" xfId="0" applyFont="1" applyFill="1" applyBorder="1" applyAlignment="1">
      <alignment horizontal="left" vertical="top" wrapText="1"/>
    </xf>
    <xf numFmtId="49" fontId="27" fillId="0" borderId="13" xfId="0" applyNumberFormat="1" applyFont="1" applyFill="1" applyBorder="1" applyAlignment="1">
      <alignment horizontal="center" vertical="center" wrapText="1"/>
    </xf>
    <xf numFmtId="49" fontId="27" fillId="0" borderId="22" xfId="0" applyNumberFormat="1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49" fontId="26" fillId="10" borderId="13" xfId="0" applyNumberFormat="1" applyFont="1" applyFill="1" applyBorder="1" applyAlignment="1">
      <alignment horizontal="center" vertical="center"/>
    </xf>
    <xf numFmtId="49" fontId="26" fillId="10" borderId="22" xfId="0" applyNumberFormat="1" applyFont="1" applyFill="1" applyBorder="1" applyAlignment="1">
      <alignment horizontal="center" vertical="center"/>
    </xf>
    <xf numFmtId="49" fontId="26" fillId="10" borderId="3" xfId="0" applyNumberFormat="1" applyFont="1" applyFill="1" applyBorder="1" applyAlignment="1">
      <alignment horizontal="center" vertical="center"/>
    </xf>
    <xf numFmtId="49" fontId="27" fillId="0" borderId="31" xfId="0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49" fontId="27" fillId="0" borderId="3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center" vertical="center"/>
    </xf>
    <xf numFmtId="49" fontId="37" fillId="0" borderId="21" xfId="0" applyNumberFormat="1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 wrapText="1"/>
    </xf>
    <xf numFmtId="0" fontId="54" fillId="10" borderId="5" xfId="0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55" fillId="0" borderId="5" xfId="0" applyFont="1" applyFill="1" applyBorder="1" applyAlignment="1">
      <alignment horizontal="left" vertical="top" wrapText="1"/>
    </xf>
    <xf numFmtId="0" fontId="37" fillId="0" borderId="5" xfId="0" applyFont="1" applyFill="1" applyBorder="1" applyAlignment="1">
      <alignment vertical="center" wrapText="1"/>
    </xf>
    <xf numFmtId="0" fontId="54" fillId="10" borderId="2" xfId="0" applyFont="1" applyFill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54" fillId="10" borderId="2" xfId="0" applyFont="1" applyFill="1" applyBorder="1" applyAlignment="1">
      <alignment vertical="center" wrapText="1"/>
    </xf>
    <xf numFmtId="0" fontId="54" fillId="10" borderId="5" xfId="0" applyFont="1" applyFill="1" applyBorder="1" applyAlignment="1">
      <alignment horizontal="left" vertical="top" wrapText="1"/>
    </xf>
    <xf numFmtId="0" fontId="61" fillId="0" borderId="5" xfId="0" applyFont="1" applyFill="1" applyBorder="1" applyAlignment="1">
      <alignment horizontal="left" vertical="center" wrapText="1"/>
    </xf>
    <xf numFmtId="0" fontId="55" fillId="0" borderId="13" xfId="0" applyFont="1" applyFill="1" applyBorder="1" applyAlignment="1">
      <alignment horizontal="center" vertical="center" wrapText="1"/>
    </xf>
    <xf numFmtId="0" fontId="55" fillId="0" borderId="22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 wrapText="1"/>
    </xf>
    <xf numFmtId="0" fontId="55" fillId="0" borderId="13" xfId="0" applyFont="1" applyFill="1" applyBorder="1" applyAlignment="1">
      <alignment vertical="center" wrapText="1"/>
    </xf>
    <xf numFmtId="0" fontId="55" fillId="0" borderId="22" xfId="0" applyFont="1" applyFill="1" applyBorder="1" applyAlignment="1">
      <alignment vertical="center" wrapText="1"/>
    </xf>
    <xf numFmtId="0" fontId="55" fillId="0" borderId="3" xfId="0" applyFont="1" applyFill="1" applyBorder="1" applyAlignment="1">
      <alignment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9" fontId="37" fillId="0" borderId="13" xfId="0" applyNumberFormat="1" applyFont="1" applyFill="1" applyBorder="1" applyAlignment="1">
      <alignment horizontal="center" vertical="center"/>
    </xf>
    <xf numFmtId="9" fontId="37" fillId="0" borderId="22" xfId="0" applyNumberFormat="1" applyFont="1" applyFill="1" applyBorder="1" applyAlignment="1">
      <alignment horizontal="center" vertical="center"/>
    </xf>
    <xf numFmtId="9" fontId="37" fillId="0" borderId="3" xfId="0" applyNumberFormat="1" applyFont="1" applyFill="1" applyBorder="1" applyAlignment="1">
      <alignment horizontal="center" vertical="center"/>
    </xf>
    <xf numFmtId="0" fontId="55" fillId="0" borderId="26" xfId="0" applyFont="1" applyFill="1" applyBorder="1" applyAlignment="1">
      <alignment horizontal="left" vertical="center" wrapText="1"/>
    </xf>
    <xf numFmtId="0" fontId="55" fillId="0" borderId="27" xfId="0" applyFont="1" applyFill="1" applyBorder="1" applyAlignment="1">
      <alignment horizontal="left" vertical="center" wrapText="1"/>
    </xf>
    <xf numFmtId="0" fontId="55" fillId="0" borderId="19" xfId="0" applyFont="1" applyFill="1" applyBorder="1" applyAlignment="1">
      <alignment horizontal="left" vertical="center" wrapText="1"/>
    </xf>
    <xf numFmtId="0" fontId="37" fillId="0" borderId="33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31" xfId="0" applyFont="1" applyFill="1" applyBorder="1" applyAlignment="1">
      <alignment horizontal="left" vertical="center" wrapText="1"/>
    </xf>
    <xf numFmtId="0" fontId="37" fillId="0" borderId="26" xfId="0" applyFont="1" applyFill="1" applyBorder="1" applyAlignment="1">
      <alignment horizontal="left" vertical="center" wrapText="1"/>
    </xf>
    <xf numFmtId="0" fontId="55" fillId="0" borderId="5" xfId="0" applyFont="1" applyFill="1" applyBorder="1" applyAlignment="1">
      <alignment horizontal="center" vertical="center" wrapText="1"/>
    </xf>
    <xf numFmtId="0" fontId="55" fillId="0" borderId="31" xfId="0" applyFont="1" applyFill="1" applyBorder="1" applyAlignment="1">
      <alignment horizontal="left" vertical="center" wrapText="1"/>
    </xf>
    <xf numFmtId="0" fontId="56" fillId="0" borderId="2" xfId="0" applyFont="1" applyFill="1" applyBorder="1" applyAlignment="1">
      <alignment horizontal="center"/>
    </xf>
    <xf numFmtId="0" fontId="60" fillId="10" borderId="2" xfId="0" applyFont="1" applyFill="1" applyBorder="1" applyAlignment="1">
      <alignment horizontal="center"/>
    </xf>
    <xf numFmtId="49" fontId="37" fillId="0" borderId="5" xfId="0" applyNumberFormat="1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left" vertical="top" wrapText="1"/>
    </xf>
    <xf numFmtId="0" fontId="37" fillId="10" borderId="2" xfId="0" applyFont="1" applyFill="1" applyBorder="1" applyAlignment="1">
      <alignment horizontal="center" vertical="center" wrapText="1"/>
    </xf>
    <xf numFmtId="0" fontId="38" fillId="10" borderId="2" xfId="0" applyFont="1" applyFill="1" applyBorder="1" applyAlignment="1">
      <alignment horizontal="center"/>
    </xf>
    <xf numFmtId="49" fontId="27" fillId="0" borderId="0" xfId="0" applyNumberFormat="1" applyFont="1" applyFill="1" applyAlignment="1">
      <alignment horizontal="center" vertical="center"/>
    </xf>
    <xf numFmtId="49" fontId="27" fillId="0" borderId="21" xfId="0" applyNumberFormat="1" applyFont="1" applyFill="1" applyBorder="1" applyAlignment="1">
      <alignment horizontal="center" vertical="center"/>
    </xf>
    <xf numFmtId="49" fontId="27" fillId="0" borderId="2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 wrapText="1"/>
    </xf>
    <xf numFmtId="0" fontId="45" fillId="0" borderId="2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>
      <alignment horizontal="left" vertical="top" wrapText="1"/>
    </xf>
    <xf numFmtId="9" fontId="27" fillId="0" borderId="2" xfId="0" applyNumberFormat="1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5" fillId="0" borderId="22" xfId="0" applyFont="1" applyFill="1" applyBorder="1" applyAlignment="1">
      <alignment horizontal="center" vertical="center" wrapText="1"/>
    </xf>
    <xf numFmtId="0" fontId="45" fillId="0" borderId="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vertical="center" wrapText="1"/>
    </xf>
    <xf numFmtId="0" fontId="27" fillId="0" borderId="22" xfId="0" applyFont="1" applyFill="1" applyBorder="1" applyAlignment="1">
      <alignment vertical="center" wrapText="1"/>
    </xf>
    <xf numFmtId="0" fontId="27" fillId="0" borderId="3" xfId="0" applyFont="1" applyFill="1" applyBorder="1" applyAlignment="1">
      <alignment vertical="center" wrapText="1"/>
    </xf>
    <xf numFmtId="9" fontId="27" fillId="0" borderId="13" xfId="0" applyNumberFormat="1" applyFont="1" applyFill="1" applyBorder="1" applyAlignment="1">
      <alignment horizontal="center" vertical="center"/>
    </xf>
    <xf numFmtId="9" fontId="27" fillId="0" borderId="22" xfId="0" applyNumberFormat="1" applyFont="1" applyFill="1" applyBorder="1" applyAlignment="1">
      <alignment horizontal="center" vertical="center"/>
    </xf>
    <xf numFmtId="9" fontId="27" fillId="0" borderId="3" xfId="0" applyNumberFormat="1" applyFont="1" applyFill="1" applyBorder="1" applyAlignment="1">
      <alignment horizontal="center" vertical="center"/>
    </xf>
    <xf numFmtId="0" fontId="45" fillId="0" borderId="13" xfId="0" applyFont="1" applyFill="1" applyBorder="1" applyAlignment="1">
      <alignment horizontal="left" vertical="center" wrapText="1"/>
    </xf>
    <xf numFmtId="0" fontId="45" fillId="0" borderId="22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49" fontId="53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vertical="center" wrapText="1"/>
    </xf>
    <xf numFmtId="9" fontId="53" fillId="0" borderId="2" xfId="0" applyNumberFormat="1" applyFont="1" applyFill="1" applyBorder="1" applyAlignment="1">
      <alignment horizontal="center" vertical="center"/>
    </xf>
    <xf numFmtId="0" fontId="64" fillId="0" borderId="2" xfId="0" applyFont="1" applyFill="1" applyBorder="1" applyAlignment="1">
      <alignment horizontal="left" vertical="center" wrapText="1"/>
    </xf>
    <xf numFmtId="0" fontId="45" fillId="0" borderId="24" xfId="0" applyFont="1" applyBorder="1" applyAlignment="1">
      <alignment horizontal="left" vertical="center" wrapText="1"/>
    </xf>
    <xf numFmtId="0" fontId="45" fillId="0" borderId="22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49" fontId="27" fillId="0" borderId="28" xfId="0" applyNumberFormat="1" applyFont="1" applyFill="1" applyBorder="1" applyAlignment="1">
      <alignment horizontal="center" vertical="center" wrapText="1"/>
    </xf>
    <xf numFmtId="49" fontId="27" fillId="0" borderId="6" xfId="0" applyNumberFormat="1" applyFont="1" applyFill="1" applyBorder="1" applyAlignment="1">
      <alignment horizontal="center" vertical="center" wrapText="1"/>
    </xf>
    <xf numFmtId="49" fontId="27" fillId="0" borderId="29" xfId="0" applyNumberFormat="1" applyFont="1" applyFill="1" applyBorder="1" applyAlignment="1">
      <alignment horizontal="center" vertical="center" wrapText="1"/>
    </xf>
    <xf numFmtId="0" fontId="45" fillId="0" borderId="26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19" xfId="0" applyFont="1" applyFill="1" applyBorder="1" applyAlignment="1">
      <alignment horizontal="center" vertical="center" wrapText="1"/>
    </xf>
    <xf numFmtId="0" fontId="45" fillId="0" borderId="24" xfId="0" applyFont="1" applyFill="1" applyBorder="1" applyAlignment="1">
      <alignment horizontal="left" vertical="center" wrapText="1"/>
    </xf>
    <xf numFmtId="0" fontId="45" fillId="0" borderId="25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/>
    </xf>
    <xf numFmtId="49" fontId="45" fillId="0" borderId="2" xfId="0" applyNumberFormat="1" applyFont="1" applyFill="1" applyBorder="1" applyAlignment="1">
      <alignment horizontal="left" vertical="center" wrapText="1"/>
    </xf>
    <xf numFmtId="49" fontId="26" fillId="10" borderId="2" xfId="0" applyNumberFormat="1" applyFont="1" applyFill="1" applyBorder="1" applyAlignment="1">
      <alignment horizontal="center" vertical="center"/>
    </xf>
    <xf numFmtId="0" fontId="46" fillId="10" borderId="2" xfId="0" applyFont="1" applyFill="1" applyBorder="1" applyAlignment="1">
      <alignment horizontal="center" vertical="center" wrapText="1"/>
    </xf>
    <xf numFmtId="0" fontId="63" fillId="10" borderId="2" xfId="0" applyFont="1" applyFill="1" applyBorder="1" applyAlignment="1">
      <alignment horizontal="center"/>
    </xf>
    <xf numFmtId="0" fontId="46" fillId="10" borderId="2" xfId="0" applyFont="1" applyFill="1" applyBorder="1" applyAlignment="1">
      <alignment horizontal="left" vertical="top" wrapText="1"/>
    </xf>
    <xf numFmtId="0" fontId="45" fillId="0" borderId="3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wrapText="1"/>
    </xf>
    <xf numFmtId="165" fontId="37" fillId="13" borderId="2" xfId="0" applyNumberFormat="1" applyFont="1" applyFill="1" applyBorder="1" applyAlignment="1">
      <alignment horizontal="right" vertical="center" wrapText="1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Neutral" xfId="12"/>
    <cellStyle name="Note" xfId="13"/>
    <cellStyle name="Status" xfId="14"/>
    <cellStyle name="Text" xfId="15"/>
    <cellStyle name="Warning" xfId="16"/>
    <cellStyle name="Денежный" xfId="18" builtinId="4"/>
    <cellStyle name="Обычный" xfId="0" builtinId="0"/>
    <cellStyle name="Обычный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4"/>
  <sheetViews>
    <sheetView zoomScale="90" zoomScaleNormal="90" workbookViewId="0">
      <selection activeCell="C538" activeCellId="1" sqref="A1:E2 C538"/>
    </sheetView>
  </sheetViews>
  <sheetFormatPr defaultColWidth="9" defaultRowHeight="13.2" x14ac:dyDescent="0.25"/>
  <cols>
    <col min="1" max="1" width="9" customWidth="1"/>
    <col min="2" max="2" width="27.6640625" customWidth="1"/>
    <col min="3" max="5" width="9" customWidth="1"/>
    <col min="6" max="6" width="9.44140625" customWidth="1"/>
  </cols>
  <sheetData>
    <row r="1" spans="1:7" ht="13.8" x14ac:dyDescent="0.25">
      <c r="B1" s="1" t="s">
        <v>0</v>
      </c>
      <c r="C1" s="1"/>
      <c r="D1" s="1"/>
      <c r="E1" s="1"/>
      <c r="F1" s="1"/>
      <c r="G1" s="1"/>
    </row>
    <row r="2" spans="1:7" ht="13.8" x14ac:dyDescent="0.25">
      <c r="B2" s="1"/>
      <c r="C2" s="1"/>
      <c r="D2" s="1"/>
      <c r="E2" s="1"/>
      <c r="F2" s="1"/>
      <c r="G2" s="1"/>
    </row>
    <row r="3" spans="1:7" ht="13.8" x14ac:dyDescent="0.25">
      <c r="B3" s="1" t="s">
        <v>1</v>
      </c>
      <c r="C3" s="1"/>
      <c r="D3" s="1"/>
      <c r="E3" s="1"/>
      <c r="F3" s="1"/>
      <c r="G3" s="1"/>
    </row>
    <row r="4" spans="1:7" ht="13.8" x14ac:dyDescent="0.25">
      <c r="B4" s="1" t="s">
        <v>2</v>
      </c>
      <c r="C4" s="2"/>
      <c r="D4" s="2"/>
      <c r="E4" s="2"/>
      <c r="F4" s="2"/>
      <c r="G4" s="2"/>
    </row>
    <row r="5" spans="1:7" ht="30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</row>
    <row r="6" spans="1:7" ht="13.8" x14ac:dyDescent="0.25">
      <c r="A6" s="3">
        <v>1</v>
      </c>
      <c r="B6" s="5" t="s">
        <v>10</v>
      </c>
      <c r="C6" s="3">
        <v>160</v>
      </c>
      <c r="D6" s="3">
        <v>2</v>
      </c>
      <c r="E6" s="3">
        <v>12</v>
      </c>
      <c r="F6" s="3">
        <v>48</v>
      </c>
      <c r="G6" s="3">
        <f t="shared" ref="G6:G19" si="0">PRODUCT(C6:F6)</f>
        <v>184320</v>
      </c>
    </row>
    <row r="7" spans="1:7" ht="13.8" x14ac:dyDescent="0.25">
      <c r="A7" s="3">
        <v>2</v>
      </c>
      <c r="B7" s="5" t="s">
        <v>11</v>
      </c>
      <c r="C7" s="3">
        <v>250</v>
      </c>
      <c r="D7" s="3">
        <v>1</v>
      </c>
      <c r="E7" s="3">
        <v>6</v>
      </c>
      <c r="F7" s="3">
        <v>9</v>
      </c>
      <c r="G7" s="3">
        <f t="shared" si="0"/>
        <v>13500</v>
      </c>
    </row>
    <row r="8" spans="1:7" ht="13.8" x14ac:dyDescent="0.25">
      <c r="A8" s="3">
        <v>3</v>
      </c>
      <c r="B8" s="5" t="s">
        <v>12</v>
      </c>
      <c r="C8" s="3">
        <v>55</v>
      </c>
      <c r="D8" s="3">
        <v>2</v>
      </c>
      <c r="E8" s="3">
        <v>12</v>
      </c>
      <c r="F8" s="3">
        <v>48</v>
      </c>
      <c r="G8" s="3">
        <f t="shared" si="0"/>
        <v>63360</v>
      </c>
    </row>
    <row r="9" spans="1:7" ht="13.8" x14ac:dyDescent="0.25">
      <c r="A9" s="3">
        <v>4</v>
      </c>
      <c r="B9" s="5" t="s">
        <v>13</v>
      </c>
      <c r="C9" s="3">
        <v>8</v>
      </c>
      <c r="D9" s="3">
        <v>1</v>
      </c>
      <c r="E9" s="3">
        <v>12</v>
      </c>
      <c r="F9" s="3">
        <v>48</v>
      </c>
      <c r="G9" s="3">
        <f t="shared" si="0"/>
        <v>4608</v>
      </c>
    </row>
    <row r="10" spans="1:7" ht="13.8" x14ac:dyDescent="0.25">
      <c r="A10" s="3">
        <v>5</v>
      </c>
      <c r="B10" s="5" t="s">
        <v>14</v>
      </c>
      <c r="C10" s="3">
        <v>3</v>
      </c>
      <c r="D10" s="3">
        <v>1</v>
      </c>
      <c r="E10" s="3">
        <v>12</v>
      </c>
      <c r="F10" s="3">
        <v>48</v>
      </c>
      <c r="G10" s="3">
        <f t="shared" si="0"/>
        <v>1728</v>
      </c>
    </row>
    <row r="11" spans="1:7" ht="13.8" x14ac:dyDescent="0.25">
      <c r="A11" s="3">
        <v>6</v>
      </c>
      <c r="B11" s="5" t="s">
        <v>15</v>
      </c>
      <c r="C11" s="3">
        <v>6</v>
      </c>
      <c r="D11" s="3">
        <v>1</v>
      </c>
      <c r="E11" s="3">
        <v>12</v>
      </c>
      <c r="F11" s="3">
        <v>48</v>
      </c>
      <c r="G11" s="3">
        <f t="shared" si="0"/>
        <v>3456</v>
      </c>
    </row>
    <row r="12" spans="1:7" ht="13.8" x14ac:dyDescent="0.25">
      <c r="A12" s="3">
        <v>7</v>
      </c>
      <c r="B12" s="5" t="s">
        <v>16</v>
      </c>
      <c r="C12" s="3">
        <v>3.5</v>
      </c>
      <c r="D12" s="3">
        <v>1</v>
      </c>
      <c r="E12" s="3">
        <v>12</v>
      </c>
      <c r="F12" s="3">
        <v>48</v>
      </c>
      <c r="G12" s="3">
        <f t="shared" si="0"/>
        <v>2016</v>
      </c>
    </row>
    <row r="13" spans="1:7" ht="13.8" x14ac:dyDescent="0.25">
      <c r="A13" s="3">
        <v>8</v>
      </c>
      <c r="B13" s="5" t="s">
        <v>17</v>
      </c>
      <c r="C13" s="3">
        <v>36</v>
      </c>
      <c r="D13" s="3">
        <v>1</v>
      </c>
      <c r="E13" s="3">
        <v>6</v>
      </c>
      <c r="F13" s="3">
        <v>48</v>
      </c>
      <c r="G13" s="3">
        <f t="shared" si="0"/>
        <v>10368</v>
      </c>
    </row>
    <row r="14" spans="1:7" ht="13.8" x14ac:dyDescent="0.25">
      <c r="A14" s="3">
        <v>9</v>
      </c>
      <c r="B14" s="5" t="s">
        <v>18</v>
      </c>
      <c r="C14" s="3">
        <v>40</v>
      </c>
      <c r="D14" s="3">
        <v>1</v>
      </c>
      <c r="E14" s="3">
        <v>6</v>
      </c>
      <c r="F14" s="3">
        <v>48</v>
      </c>
      <c r="G14" s="3">
        <f t="shared" si="0"/>
        <v>11520</v>
      </c>
    </row>
    <row r="15" spans="1:7" ht="13.8" x14ac:dyDescent="0.25">
      <c r="A15" s="3">
        <v>10</v>
      </c>
      <c r="B15" s="5" t="s">
        <v>19</v>
      </c>
      <c r="C15" s="3">
        <v>3.25</v>
      </c>
      <c r="D15" s="3">
        <v>7</v>
      </c>
      <c r="E15" s="3">
        <v>12</v>
      </c>
      <c r="F15" s="3">
        <v>48</v>
      </c>
      <c r="G15" s="3">
        <f t="shared" si="0"/>
        <v>13104</v>
      </c>
    </row>
    <row r="16" spans="1:7" ht="13.8" x14ac:dyDescent="0.25">
      <c r="A16" s="3">
        <v>11</v>
      </c>
      <c r="B16" s="5" t="s">
        <v>20</v>
      </c>
      <c r="C16" s="3">
        <v>6</v>
      </c>
      <c r="D16" s="3">
        <v>1</v>
      </c>
      <c r="E16" s="3">
        <v>12</v>
      </c>
      <c r="F16" s="3">
        <v>48</v>
      </c>
      <c r="G16" s="3">
        <f t="shared" si="0"/>
        <v>3456</v>
      </c>
    </row>
    <row r="17" spans="1:7" ht="13.8" x14ac:dyDescent="0.25">
      <c r="A17" s="3">
        <v>12</v>
      </c>
      <c r="B17" s="5" t="s">
        <v>21</v>
      </c>
      <c r="C17" s="3">
        <v>6</v>
      </c>
      <c r="D17" s="3">
        <v>1</v>
      </c>
      <c r="E17" s="3">
        <v>12</v>
      </c>
      <c r="F17" s="3">
        <v>48</v>
      </c>
      <c r="G17" s="3">
        <f t="shared" si="0"/>
        <v>3456</v>
      </c>
    </row>
    <row r="18" spans="1:7" ht="13.8" x14ac:dyDescent="0.25">
      <c r="A18" s="3">
        <v>13</v>
      </c>
      <c r="B18" s="5" t="s">
        <v>22</v>
      </c>
      <c r="C18" s="3">
        <v>2</v>
      </c>
      <c r="D18" s="3">
        <v>2</v>
      </c>
      <c r="E18" s="3">
        <v>12</v>
      </c>
      <c r="F18" s="3">
        <v>48</v>
      </c>
      <c r="G18" s="3">
        <f t="shared" si="0"/>
        <v>2304</v>
      </c>
    </row>
    <row r="19" spans="1:7" ht="13.8" x14ac:dyDescent="0.25">
      <c r="A19" s="3">
        <v>14</v>
      </c>
      <c r="B19" s="5" t="s">
        <v>23</v>
      </c>
      <c r="C19" s="3">
        <v>28</v>
      </c>
      <c r="D19" s="3">
        <v>2</v>
      </c>
      <c r="E19" s="3">
        <v>12</v>
      </c>
      <c r="F19" s="3">
        <v>48</v>
      </c>
      <c r="G19" s="3">
        <f t="shared" si="0"/>
        <v>32256</v>
      </c>
    </row>
    <row r="20" spans="1:7" ht="13.8" x14ac:dyDescent="0.25">
      <c r="A20" s="3">
        <v>15</v>
      </c>
      <c r="B20" s="5" t="s">
        <v>24</v>
      </c>
      <c r="C20" s="3">
        <v>20</v>
      </c>
      <c r="D20" s="3">
        <v>1</v>
      </c>
      <c r="E20" s="3"/>
      <c r="F20" s="3">
        <v>48</v>
      </c>
      <c r="G20" s="3">
        <f>PRODUCT(C20,D20,F20)</f>
        <v>960</v>
      </c>
    </row>
    <row r="21" spans="1:7" ht="13.8" x14ac:dyDescent="0.25">
      <c r="A21" s="3">
        <v>16</v>
      </c>
      <c r="B21" s="5" t="s">
        <v>25</v>
      </c>
      <c r="C21" s="3">
        <v>15</v>
      </c>
      <c r="D21" s="3">
        <v>1</v>
      </c>
      <c r="E21" s="3">
        <v>12</v>
      </c>
      <c r="F21" s="3">
        <v>48</v>
      </c>
      <c r="G21" s="3">
        <f t="shared" ref="G21:G26" si="1">PRODUCT(C21:F21)</f>
        <v>8640</v>
      </c>
    </row>
    <row r="22" spans="1:7" ht="13.8" x14ac:dyDescent="0.25">
      <c r="A22" s="3">
        <v>17</v>
      </c>
      <c r="B22" s="5" t="s">
        <v>25</v>
      </c>
      <c r="C22" s="3">
        <v>50</v>
      </c>
      <c r="D22" s="3">
        <v>1</v>
      </c>
      <c r="E22" s="3">
        <v>12</v>
      </c>
      <c r="F22" s="3">
        <v>48</v>
      </c>
      <c r="G22" s="3">
        <f t="shared" si="1"/>
        <v>28800</v>
      </c>
    </row>
    <row r="23" spans="1:7" ht="13.8" x14ac:dyDescent="0.25">
      <c r="A23" s="3">
        <v>18</v>
      </c>
      <c r="B23" s="5" t="s">
        <v>26</v>
      </c>
      <c r="C23" s="3">
        <v>6</v>
      </c>
      <c r="D23" s="3">
        <v>1</v>
      </c>
      <c r="E23" s="3">
        <v>6</v>
      </c>
      <c r="F23" s="3">
        <v>48</v>
      </c>
      <c r="G23" s="3">
        <f t="shared" si="1"/>
        <v>1728</v>
      </c>
    </row>
    <row r="24" spans="1:7" ht="13.8" x14ac:dyDescent="0.25">
      <c r="A24" s="3">
        <v>19</v>
      </c>
      <c r="B24" s="5" t="s">
        <v>27</v>
      </c>
      <c r="C24" s="3">
        <v>10</v>
      </c>
      <c r="D24" s="3">
        <v>1</v>
      </c>
      <c r="E24" s="3">
        <v>6</v>
      </c>
      <c r="F24" s="3">
        <v>48</v>
      </c>
      <c r="G24" s="3">
        <f t="shared" si="1"/>
        <v>2880</v>
      </c>
    </row>
    <row r="25" spans="1:7" ht="13.8" x14ac:dyDescent="0.25">
      <c r="A25" s="3">
        <v>20</v>
      </c>
      <c r="B25" s="5" t="s">
        <v>28</v>
      </c>
      <c r="C25" s="3">
        <v>12</v>
      </c>
      <c r="D25" s="3">
        <v>1</v>
      </c>
      <c r="E25" s="3">
        <v>6</v>
      </c>
      <c r="F25" s="3">
        <v>48</v>
      </c>
      <c r="G25" s="3">
        <f t="shared" si="1"/>
        <v>3456</v>
      </c>
    </row>
    <row r="26" spans="1:7" ht="13.8" x14ac:dyDescent="0.25">
      <c r="A26" s="3">
        <v>21</v>
      </c>
      <c r="B26" s="5" t="s">
        <v>29</v>
      </c>
      <c r="C26" s="3">
        <v>45</v>
      </c>
      <c r="D26" s="3">
        <v>1</v>
      </c>
      <c r="E26" s="3">
        <v>6</v>
      </c>
      <c r="F26" s="3">
        <v>37</v>
      </c>
      <c r="G26" s="3">
        <f t="shared" si="1"/>
        <v>9990</v>
      </c>
    </row>
    <row r="27" spans="1:7" ht="13.8" x14ac:dyDescent="0.25">
      <c r="A27" s="3">
        <v>22</v>
      </c>
      <c r="B27" s="5" t="s">
        <v>30</v>
      </c>
      <c r="C27" s="3">
        <v>40</v>
      </c>
      <c r="D27" s="3">
        <v>1</v>
      </c>
      <c r="E27" s="3"/>
      <c r="F27" s="3">
        <v>26</v>
      </c>
      <c r="G27" s="3">
        <f>PRODUCT(C27,D27,F27)</f>
        <v>1040</v>
      </c>
    </row>
    <row r="28" spans="1:7" ht="13.8" x14ac:dyDescent="0.25">
      <c r="A28" s="3">
        <v>23</v>
      </c>
      <c r="B28" s="5" t="s">
        <v>31</v>
      </c>
      <c r="C28" s="3">
        <v>2</v>
      </c>
      <c r="D28" s="3">
        <v>3</v>
      </c>
      <c r="E28" s="3"/>
      <c r="F28" s="3">
        <v>37</v>
      </c>
      <c r="G28" s="3">
        <f>PRODUCT(C28,D28,F28)</f>
        <v>222</v>
      </c>
    </row>
    <row r="29" spans="1:7" ht="13.8" x14ac:dyDescent="0.25">
      <c r="A29" s="3">
        <v>24</v>
      </c>
      <c r="B29" s="5" t="s">
        <v>31</v>
      </c>
      <c r="C29" s="3">
        <v>6</v>
      </c>
      <c r="D29" s="3">
        <v>3</v>
      </c>
      <c r="E29" s="3"/>
      <c r="F29" s="3">
        <v>37</v>
      </c>
      <c r="G29" s="3">
        <f>PRODUCT(C29,D29,F29)</f>
        <v>666</v>
      </c>
    </row>
    <row r="30" spans="1:7" ht="13.8" x14ac:dyDescent="0.25">
      <c r="A30" s="3">
        <v>25</v>
      </c>
      <c r="B30" s="5" t="s">
        <v>31</v>
      </c>
      <c r="C30" s="3">
        <v>8</v>
      </c>
      <c r="D30" s="3">
        <v>3</v>
      </c>
      <c r="E30" s="3"/>
      <c r="F30" s="3">
        <v>37</v>
      </c>
      <c r="G30" s="3">
        <f>PRODUCT(C30,D30,F30)</f>
        <v>888</v>
      </c>
    </row>
    <row r="31" spans="1:7" ht="13.8" x14ac:dyDescent="0.25">
      <c r="A31" s="3">
        <v>26</v>
      </c>
      <c r="B31" s="5" t="s">
        <v>32</v>
      </c>
      <c r="C31" s="3">
        <v>70</v>
      </c>
      <c r="D31" s="3">
        <v>1</v>
      </c>
      <c r="E31" s="3">
        <v>12</v>
      </c>
      <c r="F31" s="3">
        <v>37</v>
      </c>
      <c r="G31" s="3">
        <f t="shared" ref="G31:G38" si="2">PRODUCT(C31:F31)</f>
        <v>31080</v>
      </c>
    </row>
    <row r="32" spans="1:7" ht="13.8" x14ac:dyDescent="0.25">
      <c r="A32" s="3">
        <v>27</v>
      </c>
      <c r="B32" s="5" t="s">
        <v>33</v>
      </c>
      <c r="C32" s="3">
        <v>20</v>
      </c>
      <c r="D32" s="3">
        <v>1</v>
      </c>
      <c r="E32" s="3">
        <v>12</v>
      </c>
      <c r="F32" s="3">
        <v>48</v>
      </c>
      <c r="G32" s="3">
        <f t="shared" si="2"/>
        <v>11520</v>
      </c>
    </row>
    <row r="33" spans="1:7" ht="13.8" x14ac:dyDescent="0.25">
      <c r="A33" s="3">
        <v>28</v>
      </c>
      <c r="B33" s="5" t="s">
        <v>34</v>
      </c>
      <c r="C33" s="3">
        <v>250</v>
      </c>
      <c r="D33" s="3">
        <v>1</v>
      </c>
      <c r="E33" s="3"/>
      <c r="F33" s="3">
        <v>15</v>
      </c>
      <c r="G33" s="3">
        <f t="shared" si="2"/>
        <v>3750</v>
      </c>
    </row>
    <row r="34" spans="1:7" ht="13.8" x14ac:dyDescent="0.25">
      <c r="A34" s="3">
        <v>29</v>
      </c>
      <c r="B34" s="5" t="s">
        <v>35</v>
      </c>
      <c r="C34" s="3">
        <v>6.5</v>
      </c>
      <c r="D34" s="3">
        <v>1</v>
      </c>
      <c r="E34" s="3">
        <v>12</v>
      </c>
      <c r="F34" s="3">
        <v>48</v>
      </c>
      <c r="G34" s="3">
        <f t="shared" si="2"/>
        <v>3744</v>
      </c>
    </row>
    <row r="35" spans="1:7" ht="13.8" x14ac:dyDescent="0.25">
      <c r="A35" s="3">
        <v>30</v>
      </c>
      <c r="B35" s="5" t="s">
        <v>36</v>
      </c>
      <c r="C35" s="3">
        <v>1</v>
      </c>
      <c r="D35" s="3">
        <v>10</v>
      </c>
      <c r="E35" s="3">
        <v>12</v>
      </c>
      <c r="F35" s="3">
        <v>48</v>
      </c>
      <c r="G35" s="3">
        <f t="shared" si="2"/>
        <v>5760</v>
      </c>
    </row>
    <row r="36" spans="1:7" ht="13.8" x14ac:dyDescent="0.25">
      <c r="A36" s="3">
        <v>31</v>
      </c>
      <c r="B36" s="5" t="s">
        <v>37</v>
      </c>
      <c r="C36" s="3">
        <v>3</v>
      </c>
      <c r="D36" s="3">
        <v>1</v>
      </c>
      <c r="E36" s="3">
        <v>6</v>
      </c>
      <c r="F36" s="3">
        <v>37</v>
      </c>
      <c r="G36" s="3">
        <f t="shared" si="2"/>
        <v>666</v>
      </c>
    </row>
    <row r="37" spans="1:7" ht="13.8" x14ac:dyDescent="0.25">
      <c r="A37" s="3">
        <v>32</v>
      </c>
      <c r="B37" s="5" t="s">
        <v>38</v>
      </c>
      <c r="C37" s="3">
        <v>35</v>
      </c>
      <c r="D37" s="3">
        <v>1</v>
      </c>
      <c r="E37" s="3">
        <v>6</v>
      </c>
      <c r="F37" s="3">
        <v>25</v>
      </c>
      <c r="G37" s="3">
        <f t="shared" si="2"/>
        <v>5250</v>
      </c>
    </row>
    <row r="38" spans="1:7" ht="13.8" x14ac:dyDescent="0.25">
      <c r="A38" s="3">
        <v>33</v>
      </c>
      <c r="B38" s="5" t="s">
        <v>39</v>
      </c>
      <c r="C38" s="3">
        <v>30</v>
      </c>
      <c r="D38" s="3">
        <v>1</v>
      </c>
      <c r="E38" s="3">
        <v>12</v>
      </c>
      <c r="F38" s="3">
        <v>15</v>
      </c>
      <c r="G38" s="3">
        <f t="shared" si="2"/>
        <v>5400</v>
      </c>
    </row>
    <row r="39" spans="1:7" ht="13.8" x14ac:dyDescent="0.25">
      <c r="A39" s="3">
        <v>34</v>
      </c>
      <c r="B39" s="5" t="s">
        <v>40</v>
      </c>
      <c r="C39" s="3">
        <v>120</v>
      </c>
      <c r="D39" s="3">
        <v>2</v>
      </c>
      <c r="E39" s="3"/>
      <c r="F39" s="3">
        <v>10</v>
      </c>
      <c r="G39" s="3">
        <f>PRODUCT(C39,D39,F39)</f>
        <v>2400</v>
      </c>
    </row>
    <row r="40" spans="1:7" ht="13.8" x14ac:dyDescent="0.25">
      <c r="A40" s="3">
        <v>35</v>
      </c>
      <c r="B40" s="5" t="s">
        <v>41</v>
      </c>
      <c r="C40" s="3">
        <v>20</v>
      </c>
      <c r="D40" s="3">
        <v>1</v>
      </c>
      <c r="E40" s="3">
        <v>6</v>
      </c>
      <c r="F40" s="3">
        <v>10</v>
      </c>
      <c r="G40" s="3">
        <f>PRODUCT(C40:F40)</f>
        <v>1200</v>
      </c>
    </row>
    <row r="41" spans="1:7" ht="13.8" x14ac:dyDescent="0.25">
      <c r="A41" s="3">
        <v>36</v>
      </c>
      <c r="B41" s="5" t="s">
        <v>42</v>
      </c>
      <c r="C41" s="3">
        <v>15</v>
      </c>
      <c r="D41" s="3">
        <v>1</v>
      </c>
      <c r="E41" s="3">
        <v>12</v>
      </c>
      <c r="F41" s="3">
        <v>100</v>
      </c>
      <c r="G41" s="3">
        <f>PRODUCT(C41:F41)</f>
        <v>18000</v>
      </c>
    </row>
    <row r="42" spans="1:7" ht="13.8" x14ac:dyDescent="0.25">
      <c r="A42" s="3">
        <v>37</v>
      </c>
      <c r="B42" s="5" t="s">
        <v>43</v>
      </c>
      <c r="C42" s="3">
        <v>10</v>
      </c>
      <c r="D42" s="3">
        <v>6</v>
      </c>
      <c r="E42" s="3">
        <v>12</v>
      </c>
      <c r="F42" s="3">
        <v>48</v>
      </c>
      <c r="G42" s="3">
        <f>PRODUCT(C42:F42)</f>
        <v>34560</v>
      </c>
    </row>
    <row r="43" spans="1:7" ht="13.8" x14ac:dyDescent="0.25">
      <c r="A43" s="3">
        <v>38</v>
      </c>
      <c r="B43" s="5" t="s">
        <v>44</v>
      </c>
      <c r="C43" s="3">
        <v>1</v>
      </c>
      <c r="D43" s="3">
        <v>4</v>
      </c>
      <c r="E43" s="3">
        <v>12</v>
      </c>
      <c r="F43" s="3">
        <v>48</v>
      </c>
      <c r="G43" s="3">
        <f>PRODUCT(C43:F43)</f>
        <v>2304</v>
      </c>
    </row>
    <row r="44" spans="1:7" ht="13.8" x14ac:dyDescent="0.25">
      <c r="A44" s="3">
        <v>39</v>
      </c>
      <c r="B44" s="5" t="s">
        <v>45</v>
      </c>
      <c r="C44" s="3">
        <v>90</v>
      </c>
      <c r="D44" s="3">
        <v>1</v>
      </c>
      <c r="E44" s="3"/>
      <c r="F44" s="3">
        <v>10</v>
      </c>
      <c r="G44" s="3">
        <f>PRODUCT(C44,D44,F44)</f>
        <v>900</v>
      </c>
    </row>
    <row r="45" spans="1:7" ht="13.8" x14ac:dyDescent="0.25">
      <c r="A45" s="3">
        <v>40</v>
      </c>
      <c r="B45" s="5" t="s">
        <v>46</v>
      </c>
      <c r="C45" s="3">
        <v>45</v>
      </c>
      <c r="D45" s="3">
        <v>1</v>
      </c>
      <c r="E45" s="3">
        <v>12</v>
      </c>
      <c r="F45" s="3">
        <v>37</v>
      </c>
      <c r="G45" s="3">
        <f>PRODUCT(C45:F45)</f>
        <v>19980</v>
      </c>
    </row>
    <row r="46" spans="1:7" ht="13.8" x14ac:dyDescent="0.25">
      <c r="A46" s="3">
        <v>41</v>
      </c>
      <c r="B46" s="5" t="s">
        <v>47</v>
      </c>
      <c r="C46" s="3">
        <v>66</v>
      </c>
      <c r="D46" s="3">
        <v>1</v>
      </c>
      <c r="E46" s="3">
        <v>4</v>
      </c>
      <c r="F46" s="3"/>
      <c r="G46" s="3">
        <f>PRODUCT(C46,D46,E46)</f>
        <v>264</v>
      </c>
    </row>
    <row r="47" spans="1:7" ht="13.8" x14ac:dyDescent="0.25">
      <c r="A47" s="3">
        <v>42</v>
      </c>
      <c r="B47" s="5" t="s">
        <v>48</v>
      </c>
      <c r="C47" s="3">
        <v>10</v>
      </c>
      <c r="D47" s="3">
        <v>1</v>
      </c>
      <c r="E47" s="3">
        <v>6</v>
      </c>
      <c r="F47" s="3">
        <v>20</v>
      </c>
      <c r="G47" s="3">
        <f>PRODUCT(C47:F47)</f>
        <v>1200</v>
      </c>
    </row>
    <row r="48" spans="1:7" ht="13.8" x14ac:dyDescent="0.25">
      <c r="A48" s="3">
        <v>43</v>
      </c>
      <c r="B48" s="5" t="s">
        <v>49</v>
      </c>
      <c r="C48" s="3">
        <v>40</v>
      </c>
      <c r="D48" s="3">
        <v>10</v>
      </c>
      <c r="E48" s="3">
        <v>12</v>
      </c>
      <c r="F48" s="3">
        <v>41</v>
      </c>
      <c r="G48" s="3">
        <f>PRODUCT(C48:F48)</f>
        <v>196800</v>
      </c>
    </row>
    <row r="49" spans="1:7" ht="13.8" x14ac:dyDescent="0.25">
      <c r="A49" s="3">
        <v>45</v>
      </c>
      <c r="B49" s="5" t="s">
        <v>50</v>
      </c>
      <c r="C49" s="3">
        <v>250</v>
      </c>
      <c r="D49" s="3">
        <v>1</v>
      </c>
      <c r="E49" s="3"/>
      <c r="F49" s="3">
        <v>37</v>
      </c>
      <c r="G49" s="3">
        <f>PRODUCT(C49,D49,F49)</f>
        <v>9250</v>
      </c>
    </row>
    <row r="50" spans="1:7" ht="13.8" x14ac:dyDescent="0.25">
      <c r="A50" s="3">
        <v>46</v>
      </c>
      <c r="B50" s="5" t="s">
        <v>51</v>
      </c>
      <c r="C50" s="3">
        <v>15</v>
      </c>
      <c r="D50" s="3">
        <v>10</v>
      </c>
      <c r="E50" s="3"/>
      <c r="F50" s="3">
        <v>60</v>
      </c>
      <c r="G50" s="3">
        <f>PRODUCT(C50,D50,F50)</f>
        <v>9000</v>
      </c>
    </row>
    <row r="51" spans="1:7" ht="13.8" x14ac:dyDescent="0.25">
      <c r="A51" s="3">
        <v>47</v>
      </c>
      <c r="B51" s="5" t="s">
        <v>52</v>
      </c>
      <c r="C51" s="3">
        <v>220</v>
      </c>
      <c r="D51" s="3">
        <v>1</v>
      </c>
      <c r="E51" s="3">
        <v>6</v>
      </c>
      <c r="F51" s="3">
        <v>12</v>
      </c>
      <c r="G51" s="3">
        <f t="shared" ref="G51:G60" si="3">PRODUCT(C51:F51)</f>
        <v>15840</v>
      </c>
    </row>
    <row r="52" spans="1:7" ht="13.8" x14ac:dyDescent="0.25">
      <c r="A52" s="3">
        <v>48</v>
      </c>
      <c r="B52" s="5" t="s">
        <v>52</v>
      </c>
      <c r="C52" s="3">
        <v>1200</v>
      </c>
      <c r="D52" s="3">
        <v>1</v>
      </c>
      <c r="E52" s="3">
        <v>6</v>
      </c>
      <c r="F52" s="3">
        <v>7</v>
      </c>
      <c r="G52" s="3">
        <f t="shared" si="3"/>
        <v>50400</v>
      </c>
    </row>
    <row r="53" spans="1:7" ht="13.8" x14ac:dyDescent="0.25">
      <c r="A53" s="3">
        <v>49</v>
      </c>
      <c r="B53" s="5" t="s">
        <v>53</v>
      </c>
      <c r="C53" s="3">
        <v>2150</v>
      </c>
      <c r="D53" s="3">
        <v>1</v>
      </c>
      <c r="E53" s="3">
        <v>4</v>
      </c>
      <c r="F53" s="3">
        <v>5</v>
      </c>
      <c r="G53" s="3">
        <f t="shared" si="3"/>
        <v>43000</v>
      </c>
    </row>
    <row r="54" spans="1:7" ht="13.8" x14ac:dyDescent="0.25">
      <c r="A54" s="3">
        <v>50</v>
      </c>
      <c r="B54" s="5" t="s">
        <v>54</v>
      </c>
      <c r="C54" s="3">
        <v>2680</v>
      </c>
      <c r="D54" s="3">
        <v>1</v>
      </c>
      <c r="E54" s="3">
        <v>4</v>
      </c>
      <c r="F54" s="3">
        <v>2</v>
      </c>
      <c r="G54" s="3">
        <f t="shared" si="3"/>
        <v>21440</v>
      </c>
    </row>
    <row r="55" spans="1:7" ht="13.8" x14ac:dyDescent="0.25">
      <c r="A55" s="3">
        <v>51</v>
      </c>
      <c r="B55" s="5" t="s">
        <v>55</v>
      </c>
      <c r="C55" s="3">
        <v>1900</v>
      </c>
      <c r="D55" s="3">
        <v>1</v>
      </c>
      <c r="E55" s="3">
        <v>4</v>
      </c>
      <c r="F55" s="3">
        <v>3</v>
      </c>
      <c r="G55" s="3">
        <f t="shared" si="3"/>
        <v>22800</v>
      </c>
    </row>
    <row r="56" spans="1:7" ht="13.8" x14ac:dyDescent="0.25">
      <c r="A56" s="3">
        <v>52</v>
      </c>
      <c r="B56" s="5" t="s">
        <v>56</v>
      </c>
      <c r="C56" s="3">
        <v>3500</v>
      </c>
      <c r="D56" s="3">
        <v>1</v>
      </c>
      <c r="E56" s="3">
        <v>4</v>
      </c>
      <c r="F56" s="3">
        <v>2</v>
      </c>
      <c r="G56" s="3">
        <f t="shared" si="3"/>
        <v>28000</v>
      </c>
    </row>
    <row r="57" spans="1:7" ht="13.8" x14ac:dyDescent="0.25">
      <c r="A57" s="3">
        <v>53</v>
      </c>
      <c r="B57" s="5" t="s">
        <v>57</v>
      </c>
      <c r="C57" s="3">
        <v>1110</v>
      </c>
      <c r="D57" s="3">
        <v>1</v>
      </c>
      <c r="E57" s="3">
        <v>4</v>
      </c>
      <c r="F57" s="3">
        <v>3</v>
      </c>
      <c r="G57" s="3">
        <f t="shared" si="3"/>
        <v>13320</v>
      </c>
    </row>
    <row r="58" spans="1:7" ht="13.8" x14ac:dyDescent="0.25">
      <c r="A58" s="3">
        <v>54</v>
      </c>
      <c r="B58" s="5" t="s">
        <v>58</v>
      </c>
      <c r="C58" s="3">
        <v>1500</v>
      </c>
      <c r="D58" s="3">
        <v>1</v>
      </c>
      <c r="E58" s="3">
        <v>6</v>
      </c>
      <c r="F58" s="3">
        <v>6</v>
      </c>
      <c r="G58" s="3">
        <f t="shared" si="3"/>
        <v>54000</v>
      </c>
    </row>
    <row r="59" spans="1:7" ht="13.8" x14ac:dyDescent="0.25">
      <c r="A59" s="3">
        <v>55</v>
      </c>
      <c r="B59" s="5" t="s">
        <v>59</v>
      </c>
      <c r="C59" s="3">
        <v>33</v>
      </c>
      <c r="D59" s="3">
        <v>1</v>
      </c>
      <c r="E59" s="3">
        <v>12</v>
      </c>
      <c r="F59" s="3">
        <v>5</v>
      </c>
      <c r="G59" s="3">
        <f t="shared" si="3"/>
        <v>1980</v>
      </c>
    </row>
    <row r="60" spans="1:7" ht="13.8" x14ac:dyDescent="0.25">
      <c r="A60" s="3">
        <v>56</v>
      </c>
      <c r="B60" s="5" t="s">
        <v>60</v>
      </c>
      <c r="C60" s="3">
        <v>33</v>
      </c>
      <c r="D60" s="3">
        <v>1</v>
      </c>
      <c r="E60" s="3">
        <v>12</v>
      </c>
      <c r="F60" s="3">
        <v>48</v>
      </c>
      <c r="G60" s="3">
        <f t="shared" si="3"/>
        <v>19008</v>
      </c>
    </row>
    <row r="61" spans="1:7" ht="13.8" x14ac:dyDescent="0.25">
      <c r="A61" s="3">
        <v>57</v>
      </c>
      <c r="B61" s="5" t="s">
        <v>61</v>
      </c>
      <c r="C61" s="3">
        <v>11</v>
      </c>
      <c r="D61" s="3">
        <v>130</v>
      </c>
      <c r="E61" s="3">
        <v>12</v>
      </c>
      <c r="F61" s="3"/>
      <c r="G61" s="3">
        <f t="shared" ref="G61:G76" si="4">PRODUCT(C61,D61,E61)</f>
        <v>17160</v>
      </c>
    </row>
    <row r="62" spans="1:7" ht="13.8" x14ac:dyDescent="0.25">
      <c r="A62" s="3">
        <v>58</v>
      </c>
      <c r="B62" s="5" t="s">
        <v>61</v>
      </c>
      <c r="C62" s="3">
        <v>4.5</v>
      </c>
      <c r="D62" s="3">
        <v>35</v>
      </c>
      <c r="E62" s="3">
        <v>12</v>
      </c>
      <c r="F62" s="3"/>
      <c r="G62" s="3">
        <f t="shared" si="4"/>
        <v>1890</v>
      </c>
    </row>
    <row r="63" spans="1:7" ht="13.8" x14ac:dyDescent="0.25">
      <c r="A63" s="3">
        <v>59</v>
      </c>
      <c r="B63" s="5" t="s">
        <v>62</v>
      </c>
      <c r="C63" s="3">
        <v>6.5</v>
      </c>
      <c r="D63" s="3">
        <v>100</v>
      </c>
      <c r="E63" s="3">
        <v>12</v>
      </c>
      <c r="F63" s="3"/>
      <c r="G63" s="3">
        <f t="shared" si="4"/>
        <v>7800</v>
      </c>
    </row>
    <row r="64" spans="1:7" ht="13.8" x14ac:dyDescent="0.25">
      <c r="A64" s="3">
        <v>60</v>
      </c>
      <c r="B64" s="5" t="s">
        <v>62</v>
      </c>
      <c r="C64" s="3">
        <v>3.25</v>
      </c>
      <c r="D64" s="3">
        <v>110</v>
      </c>
      <c r="E64" s="3">
        <v>12</v>
      </c>
      <c r="F64" s="3"/>
      <c r="G64" s="3">
        <f t="shared" si="4"/>
        <v>4290</v>
      </c>
    </row>
    <row r="65" spans="1:7" ht="13.8" x14ac:dyDescent="0.25">
      <c r="A65" s="3">
        <v>61</v>
      </c>
      <c r="B65" s="5" t="s">
        <v>62</v>
      </c>
      <c r="C65" s="3">
        <v>0.2</v>
      </c>
      <c r="D65" s="3">
        <v>115</v>
      </c>
      <c r="E65" s="3">
        <v>12</v>
      </c>
      <c r="F65" s="3"/>
      <c r="G65" s="3">
        <f t="shared" si="4"/>
        <v>276</v>
      </c>
    </row>
    <row r="66" spans="1:7" ht="13.8" x14ac:dyDescent="0.25">
      <c r="A66" s="3">
        <v>62</v>
      </c>
      <c r="B66" s="5" t="s">
        <v>63</v>
      </c>
      <c r="C66" s="3">
        <v>32</v>
      </c>
      <c r="D66" s="3">
        <v>1</v>
      </c>
      <c r="E66" s="3">
        <v>6</v>
      </c>
      <c r="F66" s="3"/>
      <c r="G66" s="3">
        <f t="shared" si="4"/>
        <v>192</v>
      </c>
    </row>
    <row r="67" spans="1:7" ht="13.8" x14ac:dyDescent="0.25">
      <c r="A67" s="3">
        <v>63</v>
      </c>
      <c r="B67" s="5" t="s">
        <v>64</v>
      </c>
      <c r="C67" s="3">
        <v>58</v>
      </c>
      <c r="D67" s="3">
        <v>1</v>
      </c>
      <c r="E67" s="3">
        <v>6</v>
      </c>
      <c r="F67" s="3"/>
      <c r="G67" s="3">
        <f t="shared" si="4"/>
        <v>348</v>
      </c>
    </row>
    <row r="68" spans="1:7" ht="13.8" x14ac:dyDescent="0.25">
      <c r="A68" s="3">
        <v>64</v>
      </c>
      <c r="B68" s="5" t="s">
        <v>65</v>
      </c>
      <c r="C68" s="3">
        <v>10</v>
      </c>
      <c r="D68" s="3">
        <v>3</v>
      </c>
      <c r="E68" s="3">
        <v>4</v>
      </c>
      <c r="F68" s="3"/>
      <c r="G68" s="3">
        <f t="shared" si="4"/>
        <v>120</v>
      </c>
    </row>
    <row r="69" spans="1:7" ht="13.8" x14ac:dyDescent="0.25">
      <c r="A69" s="3">
        <v>65</v>
      </c>
      <c r="B69" s="5" t="s">
        <v>66</v>
      </c>
      <c r="C69" s="3">
        <v>42</v>
      </c>
      <c r="D69" s="3">
        <v>6</v>
      </c>
      <c r="E69" s="3">
        <v>12</v>
      </c>
      <c r="F69" s="3"/>
      <c r="G69" s="3">
        <f t="shared" si="4"/>
        <v>3024</v>
      </c>
    </row>
    <row r="70" spans="1:7" ht="13.8" x14ac:dyDescent="0.25">
      <c r="A70" s="3">
        <v>66</v>
      </c>
      <c r="B70" s="5" t="s">
        <v>67</v>
      </c>
      <c r="C70" s="3">
        <v>77</v>
      </c>
      <c r="D70" s="3">
        <v>4</v>
      </c>
      <c r="E70" s="3">
        <v>4</v>
      </c>
      <c r="F70" s="3"/>
      <c r="G70" s="3">
        <f t="shared" si="4"/>
        <v>1232</v>
      </c>
    </row>
    <row r="71" spans="1:7" ht="13.8" x14ac:dyDescent="0.25">
      <c r="A71" s="3">
        <v>67</v>
      </c>
      <c r="B71" s="5" t="s">
        <v>68</v>
      </c>
      <c r="C71" s="3">
        <v>72</v>
      </c>
      <c r="D71" s="3">
        <v>4</v>
      </c>
      <c r="E71" s="3">
        <v>2</v>
      </c>
      <c r="F71" s="3"/>
      <c r="G71" s="3">
        <f t="shared" si="4"/>
        <v>576</v>
      </c>
    </row>
    <row r="72" spans="1:7" ht="13.8" x14ac:dyDescent="0.25">
      <c r="A72" s="3">
        <v>68</v>
      </c>
      <c r="B72" s="5" t="s">
        <v>69</v>
      </c>
      <c r="C72" s="3">
        <v>30</v>
      </c>
      <c r="D72" s="3">
        <v>4</v>
      </c>
      <c r="E72" s="3">
        <v>6</v>
      </c>
      <c r="F72" s="3"/>
      <c r="G72" s="3">
        <f t="shared" si="4"/>
        <v>720</v>
      </c>
    </row>
    <row r="73" spans="1:7" ht="13.8" x14ac:dyDescent="0.25">
      <c r="A73" s="3">
        <v>69</v>
      </c>
      <c r="B73" s="5" t="s">
        <v>70</v>
      </c>
      <c r="C73" s="3">
        <v>15</v>
      </c>
      <c r="D73" s="3">
        <v>1</v>
      </c>
      <c r="E73" s="3">
        <v>12</v>
      </c>
      <c r="F73" s="3"/>
      <c r="G73" s="3">
        <f t="shared" si="4"/>
        <v>180</v>
      </c>
    </row>
    <row r="74" spans="1:7" ht="13.8" x14ac:dyDescent="0.25">
      <c r="A74" s="3">
        <v>70</v>
      </c>
      <c r="B74" s="5" t="s">
        <v>71</v>
      </c>
      <c r="C74" s="3">
        <v>30</v>
      </c>
      <c r="D74" s="3">
        <v>4</v>
      </c>
      <c r="E74" s="3">
        <v>12</v>
      </c>
      <c r="F74" s="3"/>
      <c r="G74" s="3">
        <f t="shared" si="4"/>
        <v>1440</v>
      </c>
    </row>
    <row r="75" spans="1:7" ht="13.8" x14ac:dyDescent="0.25">
      <c r="A75" s="3">
        <v>71</v>
      </c>
      <c r="B75" s="5" t="s">
        <v>72</v>
      </c>
      <c r="C75" s="3">
        <v>45</v>
      </c>
      <c r="D75" s="3">
        <v>3</v>
      </c>
      <c r="E75" s="3">
        <v>6</v>
      </c>
      <c r="F75" s="3"/>
      <c r="G75" s="3">
        <f t="shared" si="4"/>
        <v>810</v>
      </c>
    </row>
    <row r="76" spans="1:7" ht="13.8" x14ac:dyDescent="0.25">
      <c r="A76" s="3">
        <v>72</v>
      </c>
      <c r="B76" s="5" t="s">
        <v>73</v>
      </c>
      <c r="C76" s="3">
        <v>42</v>
      </c>
      <c r="D76" s="3">
        <v>2</v>
      </c>
      <c r="E76" s="3">
        <v>12</v>
      </c>
      <c r="F76" s="3"/>
      <c r="G76" s="3">
        <f t="shared" si="4"/>
        <v>1008</v>
      </c>
    </row>
    <row r="77" spans="1:7" ht="13.8" x14ac:dyDescent="0.25">
      <c r="A77" s="3">
        <v>73</v>
      </c>
      <c r="B77" s="5" t="s">
        <v>74</v>
      </c>
      <c r="C77" s="3">
        <v>10</v>
      </c>
      <c r="D77" s="3">
        <v>1</v>
      </c>
      <c r="E77" s="3"/>
      <c r="F77" s="3">
        <v>40</v>
      </c>
      <c r="G77" s="3">
        <f>PRODUCT(C77,D77,F77)</f>
        <v>400</v>
      </c>
    </row>
    <row r="78" spans="1:7" ht="13.8" x14ac:dyDescent="0.25">
      <c r="A78" s="3">
        <v>74</v>
      </c>
      <c r="B78" s="5" t="s">
        <v>75</v>
      </c>
      <c r="C78" s="3">
        <v>180</v>
      </c>
      <c r="D78" s="3">
        <v>1</v>
      </c>
      <c r="E78" s="3"/>
      <c r="F78" s="3">
        <v>10</v>
      </c>
      <c r="G78" s="3">
        <f>PRODUCT(C78,D78,F78)</f>
        <v>1800</v>
      </c>
    </row>
    <row r="79" spans="1:7" ht="13.8" x14ac:dyDescent="0.25">
      <c r="A79" s="3">
        <v>75</v>
      </c>
      <c r="B79" s="5" t="s">
        <v>76</v>
      </c>
      <c r="C79" s="3">
        <v>200</v>
      </c>
      <c r="D79" s="3">
        <v>1</v>
      </c>
      <c r="E79" s="3"/>
      <c r="F79" s="3">
        <v>5</v>
      </c>
      <c r="G79" s="3">
        <f>PRODUCT(C79,D79,F79)</f>
        <v>1000</v>
      </c>
    </row>
    <row r="80" spans="1:7" ht="13.8" x14ac:dyDescent="0.25">
      <c r="A80" s="3">
        <v>76</v>
      </c>
      <c r="B80" s="5" t="s">
        <v>77</v>
      </c>
      <c r="C80" s="3">
        <v>270</v>
      </c>
      <c r="D80" s="3">
        <v>1</v>
      </c>
      <c r="E80" s="3"/>
      <c r="F80" s="3">
        <v>3</v>
      </c>
      <c r="G80" s="3">
        <f>PRODUCT(C80,D80,F80)</f>
        <v>810</v>
      </c>
    </row>
    <row r="81" spans="1:7" ht="13.8" x14ac:dyDescent="0.25">
      <c r="A81" s="3">
        <v>77</v>
      </c>
      <c r="B81" s="5" t="s">
        <v>78</v>
      </c>
      <c r="C81" s="3">
        <v>8</v>
      </c>
      <c r="D81" s="3">
        <v>3</v>
      </c>
      <c r="E81" s="3">
        <v>6</v>
      </c>
      <c r="F81" s="3">
        <v>65</v>
      </c>
      <c r="G81" s="3">
        <f t="shared" ref="G81:G86" si="5">PRODUCT(C81:F81)</f>
        <v>9360</v>
      </c>
    </row>
    <row r="82" spans="1:7" ht="13.8" x14ac:dyDescent="0.25">
      <c r="A82" s="3">
        <v>78</v>
      </c>
      <c r="B82" s="5" t="s">
        <v>79</v>
      </c>
      <c r="C82" s="3">
        <v>13</v>
      </c>
      <c r="D82" s="3">
        <v>1</v>
      </c>
      <c r="E82" s="3">
        <v>6</v>
      </c>
      <c r="F82" s="3">
        <v>60</v>
      </c>
      <c r="G82" s="3">
        <f t="shared" si="5"/>
        <v>4680</v>
      </c>
    </row>
    <row r="83" spans="1:7" ht="13.8" x14ac:dyDescent="0.25">
      <c r="A83" s="3">
        <v>79</v>
      </c>
      <c r="B83" s="5" t="s">
        <v>80</v>
      </c>
      <c r="C83" s="3">
        <v>6</v>
      </c>
      <c r="D83" s="3">
        <v>1</v>
      </c>
      <c r="E83" s="3">
        <v>6</v>
      </c>
      <c r="F83" s="3">
        <v>40</v>
      </c>
      <c r="G83" s="3">
        <f t="shared" si="5"/>
        <v>1440</v>
      </c>
    </row>
    <row r="84" spans="1:7" ht="13.8" x14ac:dyDescent="0.25">
      <c r="A84" s="3">
        <v>80</v>
      </c>
      <c r="B84" s="5" t="s">
        <v>81</v>
      </c>
      <c r="C84" s="3">
        <v>7</v>
      </c>
      <c r="D84" s="3">
        <v>1</v>
      </c>
      <c r="E84" s="3">
        <v>6</v>
      </c>
      <c r="F84" s="3">
        <v>30</v>
      </c>
      <c r="G84" s="3">
        <f t="shared" si="5"/>
        <v>1260</v>
      </c>
    </row>
    <row r="85" spans="1:7" ht="13.8" x14ac:dyDescent="0.25">
      <c r="A85" s="3">
        <v>81</v>
      </c>
      <c r="B85" s="5" t="s">
        <v>82</v>
      </c>
      <c r="C85" s="3">
        <v>63</v>
      </c>
      <c r="D85" s="3">
        <v>1</v>
      </c>
      <c r="E85" s="3">
        <v>6</v>
      </c>
      <c r="F85" s="3">
        <v>10</v>
      </c>
      <c r="G85" s="3">
        <f t="shared" si="5"/>
        <v>3780</v>
      </c>
    </row>
    <row r="86" spans="1:7" ht="13.8" x14ac:dyDescent="0.25">
      <c r="A86" s="3">
        <v>82</v>
      </c>
      <c r="B86" s="5" t="s">
        <v>83</v>
      </c>
      <c r="C86" s="3">
        <v>98</v>
      </c>
      <c r="D86" s="3">
        <v>1</v>
      </c>
      <c r="E86" s="3">
        <v>6</v>
      </c>
      <c r="F86" s="3">
        <v>10</v>
      </c>
      <c r="G86" s="3">
        <f t="shared" si="5"/>
        <v>5880</v>
      </c>
    </row>
    <row r="87" spans="1:7" ht="13.8" x14ac:dyDescent="0.25">
      <c r="A87" s="3">
        <v>83</v>
      </c>
      <c r="B87" s="5" t="s">
        <v>84</v>
      </c>
      <c r="C87" s="3">
        <v>5</v>
      </c>
      <c r="D87" s="3">
        <v>3</v>
      </c>
      <c r="E87" s="3">
        <v>12</v>
      </c>
      <c r="F87" s="3"/>
      <c r="G87" s="3">
        <f>PRODUCT(C87,D87,E87)</f>
        <v>180</v>
      </c>
    </row>
    <row r="88" spans="1:7" ht="13.8" x14ac:dyDescent="0.25">
      <c r="A88" s="3">
        <v>84</v>
      </c>
      <c r="B88" s="5" t="s">
        <v>85</v>
      </c>
      <c r="C88" s="3">
        <v>71</v>
      </c>
      <c r="D88" s="3">
        <v>4</v>
      </c>
      <c r="E88" s="3">
        <v>6</v>
      </c>
      <c r="F88" s="3"/>
      <c r="G88" s="3">
        <f>PRODUCT(C88,D88,E88)</f>
        <v>1704</v>
      </c>
    </row>
    <row r="89" spans="1:7" ht="13.8" x14ac:dyDescent="0.25">
      <c r="A89" s="3">
        <v>85</v>
      </c>
      <c r="B89" s="5" t="s">
        <v>86</v>
      </c>
      <c r="C89" s="3">
        <v>8</v>
      </c>
      <c r="D89" s="3">
        <v>3</v>
      </c>
      <c r="E89" s="3">
        <v>6</v>
      </c>
      <c r="F89" s="3"/>
      <c r="G89" s="3">
        <f>PRODUCT(C89,D89,E89)</f>
        <v>144</v>
      </c>
    </row>
    <row r="90" spans="1:7" ht="13.8" x14ac:dyDescent="0.25">
      <c r="A90" s="3">
        <v>86</v>
      </c>
      <c r="B90" s="5" t="s">
        <v>87</v>
      </c>
      <c r="C90" s="3">
        <v>6</v>
      </c>
      <c r="D90" s="3">
        <v>3</v>
      </c>
      <c r="E90" s="3">
        <v>6</v>
      </c>
      <c r="F90" s="3"/>
      <c r="G90" s="3">
        <f>PRODUCT(C90,D90,E90)</f>
        <v>108</v>
      </c>
    </row>
    <row r="91" spans="1:7" ht="13.8" x14ac:dyDescent="0.25">
      <c r="A91" s="3">
        <v>87</v>
      </c>
      <c r="B91" s="5" t="s">
        <v>88</v>
      </c>
      <c r="C91" s="3">
        <v>15</v>
      </c>
      <c r="D91" s="3">
        <v>1</v>
      </c>
      <c r="E91" s="3"/>
      <c r="F91" s="3">
        <v>70</v>
      </c>
      <c r="G91" s="3">
        <f>PRODUCT(C91,D91,F91)</f>
        <v>1050</v>
      </c>
    </row>
    <row r="92" spans="1:7" ht="13.8" x14ac:dyDescent="0.25">
      <c r="A92" s="3">
        <v>88</v>
      </c>
      <c r="B92" s="5" t="s">
        <v>89</v>
      </c>
      <c r="C92" s="3">
        <v>5</v>
      </c>
      <c r="D92" s="3">
        <v>2</v>
      </c>
      <c r="E92" s="3">
        <v>12</v>
      </c>
      <c r="F92" s="3">
        <v>37</v>
      </c>
      <c r="G92" s="3">
        <f>PRODUCT(C92:F92)</f>
        <v>4440</v>
      </c>
    </row>
    <row r="93" spans="1:7" ht="13.8" x14ac:dyDescent="0.25">
      <c r="A93" s="3">
        <v>89</v>
      </c>
      <c r="B93" s="5" t="s">
        <v>90</v>
      </c>
      <c r="C93" s="3">
        <v>4</v>
      </c>
      <c r="D93" s="3">
        <v>2</v>
      </c>
      <c r="E93" s="3">
        <v>12</v>
      </c>
      <c r="F93" s="3">
        <v>37</v>
      </c>
      <c r="G93" s="3">
        <f>PRODUCT(C93:F93)</f>
        <v>3552</v>
      </c>
    </row>
    <row r="94" spans="1:7" ht="13.8" x14ac:dyDescent="0.25">
      <c r="A94" s="3">
        <v>90</v>
      </c>
      <c r="B94" s="5" t="s">
        <v>91</v>
      </c>
      <c r="C94" s="3">
        <v>220</v>
      </c>
      <c r="D94" s="3">
        <v>1</v>
      </c>
      <c r="E94" s="3">
        <v>12</v>
      </c>
      <c r="F94" s="3">
        <v>12</v>
      </c>
      <c r="G94" s="3">
        <f>PRODUCT(C94:F94)</f>
        <v>31680</v>
      </c>
    </row>
    <row r="95" spans="1:7" ht="13.8" x14ac:dyDescent="0.25">
      <c r="A95" s="3">
        <v>91</v>
      </c>
      <c r="B95" s="5" t="s">
        <v>92</v>
      </c>
      <c r="C95" s="3">
        <v>500</v>
      </c>
      <c r="D95" s="3">
        <v>1</v>
      </c>
      <c r="E95" s="3">
        <v>6</v>
      </c>
      <c r="F95" s="3">
        <v>1</v>
      </c>
      <c r="G95" s="3">
        <f>PRODUCT(C95:F95)</f>
        <v>3000</v>
      </c>
    </row>
    <row r="96" spans="1:7" ht="13.8" x14ac:dyDescent="0.25">
      <c r="A96" s="3">
        <v>92</v>
      </c>
      <c r="B96" s="5" t="s">
        <v>93</v>
      </c>
      <c r="C96" s="3">
        <v>55</v>
      </c>
      <c r="D96" s="3">
        <v>1</v>
      </c>
      <c r="E96" s="3">
        <v>6</v>
      </c>
      <c r="F96" s="3"/>
      <c r="G96" s="3">
        <f>PRODUCT(C96,D96,E96)</f>
        <v>330</v>
      </c>
    </row>
    <row r="97" spans="1:7" ht="13.8" x14ac:dyDescent="0.25">
      <c r="A97" s="3">
        <v>93</v>
      </c>
      <c r="B97" s="5" t="s">
        <v>94</v>
      </c>
      <c r="C97" s="3">
        <v>20</v>
      </c>
      <c r="D97" s="3">
        <v>4</v>
      </c>
      <c r="E97" s="3">
        <v>12</v>
      </c>
      <c r="F97" s="3"/>
      <c r="G97" s="3">
        <f>PRODUCT(C97,D97,E97)</f>
        <v>960</v>
      </c>
    </row>
    <row r="98" spans="1:7" ht="13.8" x14ac:dyDescent="0.25">
      <c r="A98" s="3">
        <v>94</v>
      </c>
      <c r="B98" s="5" t="s">
        <v>95</v>
      </c>
      <c r="C98" s="3">
        <v>12</v>
      </c>
      <c r="D98" s="3">
        <v>3</v>
      </c>
      <c r="E98" s="3">
        <v>6</v>
      </c>
      <c r="F98" s="3"/>
      <c r="G98" s="3">
        <f>PRODUCT(C98,D98,E98)</f>
        <v>216</v>
      </c>
    </row>
    <row r="99" spans="1:7" ht="13.8" x14ac:dyDescent="0.25">
      <c r="A99" s="3">
        <v>95</v>
      </c>
      <c r="B99" s="5" t="s">
        <v>96</v>
      </c>
      <c r="C99" s="3">
        <v>6</v>
      </c>
      <c r="D99" s="3">
        <v>1</v>
      </c>
      <c r="E99" s="3">
        <v>6</v>
      </c>
      <c r="F99" s="3"/>
      <c r="G99" s="3">
        <f>PRODUCT(C99,D99,E99)</f>
        <v>36</v>
      </c>
    </row>
    <row r="100" spans="1:7" ht="13.8" x14ac:dyDescent="0.25">
      <c r="A100" s="3">
        <v>96</v>
      </c>
      <c r="B100" s="5" t="s">
        <v>97</v>
      </c>
      <c r="C100" s="3">
        <v>120</v>
      </c>
      <c r="D100" s="3">
        <v>1</v>
      </c>
      <c r="E100" s="3">
        <v>4</v>
      </c>
      <c r="F100" s="3"/>
      <c r="G100" s="3">
        <f>PRODUCT(C100,D100,E100)</f>
        <v>480</v>
      </c>
    </row>
    <row r="101" spans="1:7" ht="13.8" x14ac:dyDescent="0.25">
      <c r="A101" s="3">
        <v>97</v>
      </c>
      <c r="B101" s="5" t="s">
        <v>98</v>
      </c>
      <c r="C101" s="3">
        <v>32</v>
      </c>
      <c r="D101" s="3">
        <v>1</v>
      </c>
      <c r="E101" s="3"/>
      <c r="F101" s="3">
        <v>50</v>
      </c>
      <c r="G101" s="3">
        <f>PRODUCT(C101,D101,F101)</f>
        <v>1600</v>
      </c>
    </row>
    <row r="102" spans="1:7" ht="13.8" x14ac:dyDescent="0.25">
      <c r="A102" s="3">
        <v>98</v>
      </c>
      <c r="B102" s="5" t="s">
        <v>99</v>
      </c>
      <c r="C102" s="3">
        <v>23</v>
      </c>
      <c r="D102" s="3">
        <v>3</v>
      </c>
      <c r="E102" s="3">
        <v>12</v>
      </c>
      <c r="F102" s="3">
        <v>3</v>
      </c>
      <c r="G102" s="3">
        <f>PRODUCT(C102:F102)</f>
        <v>2484</v>
      </c>
    </row>
    <row r="103" spans="1:7" ht="13.8" x14ac:dyDescent="0.25">
      <c r="A103" s="3">
        <v>99</v>
      </c>
      <c r="B103" s="5" t="s">
        <v>100</v>
      </c>
      <c r="C103" s="3">
        <v>25</v>
      </c>
      <c r="D103" s="3">
        <v>1</v>
      </c>
      <c r="E103" s="3"/>
      <c r="F103" s="3">
        <v>15</v>
      </c>
      <c r="G103" s="3">
        <f>PRODUCT(C103,D103,F103)</f>
        <v>375</v>
      </c>
    </row>
    <row r="104" spans="1:7" ht="13.8" x14ac:dyDescent="0.25">
      <c r="A104" s="3">
        <v>100</v>
      </c>
      <c r="B104" s="5" t="s">
        <v>101</v>
      </c>
      <c r="C104" s="3">
        <v>30</v>
      </c>
      <c r="D104" s="3">
        <v>1</v>
      </c>
      <c r="E104" s="3">
        <v>6</v>
      </c>
      <c r="F104" s="3"/>
      <c r="G104" s="3">
        <f>PRODUCT(C104,D104,E104)</f>
        <v>180</v>
      </c>
    </row>
    <row r="105" spans="1:7" ht="13.8" x14ac:dyDescent="0.25">
      <c r="A105" s="3">
        <v>101</v>
      </c>
      <c r="B105" s="5" t="s">
        <v>102</v>
      </c>
      <c r="C105" s="3">
        <v>22</v>
      </c>
      <c r="D105" s="3">
        <v>3</v>
      </c>
      <c r="E105" s="3"/>
      <c r="F105" s="3">
        <v>3</v>
      </c>
      <c r="G105" s="3">
        <f>PRODUCT(C105,D105,F105)</f>
        <v>198</v>
      </c>
    </row>
    <row r="106" spans="1:7" ht="13.8" x14ac:dyDescent="0.25">
      <c r="A106" s="3">
        <v>102</v>
      </c>
      <c r="B106" s="5" t="s">
        <v>103</v>
      </c>
      <c r="C106" s="3">
        <v>350</v>
      </c>
      <c r="D106" s="3">
        <v>1</v>
      </c>
      <c r="E106" s="3">
        <v>6</v>
      </c>
      <c r="F106" s="3">
        <v>1</v>
      </c>
      <c r="G106" s="3">
        <f>PRODUCT(C106:F106)</f>
        <v>2100</v>
      </c>
    </row>
    <row r="107" spans="1:7" ht="13.8" x14ac:dyDescent="0.25">
      <c r="A107" s="3">
        <v>103</v>
      </c>
      <c r="B107" s="5" t="s">
        <v>104</v>
      </c>
      <c r="C107" s="3">
        <v>30</v>
      </c>
      <c r="D107" s="3">
        <v>1</v>
      </c>
      <c r="E107" s="3">
        <v>12</v>
      </c>
      <c r="F107" s="3"/>
      <c r="G107" s="3">
        <f>PRODUCT(C107,D107,E107)</f>
        <v>360</v>
      </c>
    </row>
    <row r="108" spans="1:7" ht="13.8" x14ac:dyDescent="0.25">
      <c r="A108" s="3">
        <v>104</v>
      </c>
      <c r="B108" s="5" t="s">
        <v>105</v>
      </c>
      <c r="C108" s="3">
        <v>30</v>
      </c>
      <c r="D108" s="3">
        <v>2</v>
      </c>
      <c r="E108" s="3">
        <v>4</v>
      </c>
      <c r="F108" s="3"/>
      <c r="G108" s="3">
        <f>PRODUCT(C108,D108,E108)</f>
        <v>240</v>
      </c>
    </row>
    <row r="109" spans="1:7" ht="13.8" x14ac:dyDescent="0.25">
      <c r="A109" s="3">
        <v>105</v>
      </c>
      <c r="B109" s="5" t="s">
        <v>106</v>
      </c>
      <c r="C109" s="3"/>
      <c r="D109" s="3"/>
      <c r="E109" s="3"/>
      <c r="F109" s="3"/>
      <c r="G109" s="3">
        <v>1600000</v>
      </c>
    </row>
    <row r="110" spans="1:7" ht="13.8" x14ac:dyDescent="0.25">
      <c r="A110" s="3">
        <v>106</v>
      </c>
      <c r="B110" s="5" t="s">
        <v>107</v>
      </c>
      <c r="C110" s="3"/>
      <c r="D110" s="3"/>
      <c r="E110" s="3"/>
      <c r="F110" s="3"/>
      <c r="G110" s="3">
        <v>45619</v>
      </c>
    </row>
    <row r="111" spans="1:7" ht="13.8" x14ac:dyDescent="0.25">
      <c r="A111" s="3"/>
      <c r="B111" s="5" t="s">
        <v>108</v>
      </c>
      <c r="C111" s="3"/>
      <c r="D111" s="3"/>
      <c r="E111" s="3"/>
      <c r="F111" s="3"/>
      <c r="G111" s="3">
        <f>SUM(G6:G110)</f>
        <v>2814050</v>
      </c>
    </row>
    <row r="112" spans="1:7" ht="13.8" x14ac:dyDescent="0.25">
      <c r="A112" s="6"/>
      <c r="B112" s="7"/>
      <c r="C112" s="6"/>
      <c r="D112" s="6"/>
      <c r="E112" s="6"/>
      <c r="F112" s="6"/>
      <c r="G112" s="6"/>
    </row>
    <row r="113" spans="1:7" ht="13.8" x14ac:dyDescent="0.25">
      <c r="A113" s="6"/>
      <c r="B113" s="1" t="s">
        <v>109</v>
      </c>
      <c r="C113" s="8"/>
      <c r="D113" s="8"/>
      <c r="E113" s="6"/>
      <c r="F113" s="6"/>
      <c r="G113" s="6"/>
    </row>
    <row r="114" spans="1:7" ht="15" customHeight="1" x14ac:dyDescent="0.25">
      <c r="A114" s="6"/>
      <c r="B114" s="1" t="s">
        <v>110</v>
      </c>
      <c r="C114" s="8"/>
      <c r="D114" s="8"/>
      <c r="E114" s="6"/>
      <c r="F114" s="6"/>
      <c r="G114" s="6"/>
    </row>
    <row r="115" spans="1:7" ht="27.6" x14ac:dyDescent="0.25">
      <c r="A115" s="4">
        <v>1</v>
      </c>
      <c r="B115" s="9" t="s">
        <v>111</v>
      </c>
      <c r="C115" s="9"/>
      <c r="D115" s="9"/>
      <c r="E115" s="9"/>
      <c r="F115" s="9"/>
      <c r="G115" s="9">
        <v>302000</v>
      </c>
    </row>
    <row r="116" spans="1:7" ht="13.8" x14ac:dyDescent="0.25">
      <c r="A116" s="6"/>
      <c r="B116" s="7"/>
      <c r="C116" s="6"/>
      <c r="D116" s="6"/>
      <c r="E116" s="6"/>
      <c r="F116" s="6"/>
      <c r="G116" s="6"/>
    </row>
    <row r="117" spans="1:7" ht="13.8" x14ac:dyDescent="0.25">
      <c r="A117" s="6"/>
      <c r="B117" s="1" t="s">
        <v>112</v>
      </c>
      <c r="C117" s="8"/>
      <c r="D117" s="8"/>
      <c r="E117" s="8"/>
      <c r="F117" s="6"/>
      <c r="G117" s="6"/>
    </row>
    <row r="118" spans="1:7" ht="13.8" x14ac:dyDescent="0.25">
      <c r="A118" s="6"/>
      <c r="B118" s="1" t="s">
        <v>110</v>
      </c>
      <c r="C118" s="8"/>
      <c r="D118" s="8"/>
      <c r="E118" s="8"/>
      <c r="F118" s="6"/>
      <c r="G118" s="6"/>
    </row>
    <row r="119" spans="1:7" ht="27.6" x14ac:dyDescent="0.25">
      <c r="A119" s="10">
        <v>1</v>
      </c>
      <c r="B119" s="9" t="s">
        <v>113</v>
      </c>
      <c r="C119" s="3"/>
      <c r="D119" s="5"/>
      <c r="E119" s="3"/>
      <c r="F119" s="3"/>
      <c r="G119" s="3">
        <v>80000</v>
      </c>
    </row>
    <row r="120" spans="1:7" ht="13.8" x14ac:dyDescent="0.25">
      <c r="A120" s="6"/>
      <c r="B120" s="7"/>
      <c r="C120" s="6"/>
      <c r="D120" s="7"/>
      <c r="E120" s="6"/>
      <c r="F120" s="6"/>
      <c r="G120" s="6"/>
    </row>
    <row r="121" spans="1:7" ht="31.5" customHeight="1" x14ac:dyDescent="0.25">
      <c r="A121" s="7"/>
      <c r="B121" s="1" t="s">
        <v>114</v>
      </c>
      <c r="C121" s="7"/>
      <c r="D121" s="7"/>
      <c r="E121" s="7"/>
      <c r="F121" s="7"/>
      <c r="G121" s="6"/>
    </row>
    <row r="122" spans="1:7" ht="13.8" x14ac:dyDescent="0.25">
      <c r="A122" s="7"/>
      <c r="B122" s="1" t="s">
        <v>110</v>
      </c>
      <c r="C122" s="7"/>
      <c r="D122" s="7"/>
      <c r="E122" s="7"/>
      <c r="F122" s="7"/>
      <c r="G122" s="6"/>
    </row>
    <row r="123" spans="1:7" ht="27.6" x14ac:dyDescent="0.25">
      <c r="A123" s="11" t="s">
        <v>3</v>
      </c>
      <c r="B123" s="11" t="s">
        <v>115</v>
      </c>
      <c r="C123" s="12" t="s">
        <v>116</v>
      </c>
      <c r="D123" s="11" t="s">
        <v>117</v>
      </c>
      <c r="E123" s="11" t="s">
        <v>5</v>
      </c>
      <c r="F123" s="12" t="s">
        <v>9</v>
      </c>
      <c r="G123" s="6"/>
    </row>
    <row r="124" spans="1:7" ht="13.8" x14ac:dyDescent="0.25">
      <c r="A124" s="11"/>
      <c r="B124" s="11" t="s">
        <v>118</v>
      </c>
      <c r="C124" s="12"/>
      <c r="D124" s="11"/>
      <c r="E124" s="11"/>
      <c r="F124" s="12"/>
      <c r="G124" s="6"/>
    </row>
    <row r="125" spans="1:7" ht="13.8" x14ac:dyDescent="0.25">
      <c r="A125" s="13">
        <v>1</v>
      </c>
      <c r="B125" s="14" t="s">
        <v>119</v>
      </c>
      <c r="C125" s="15">
        <v>36000</v>
      </c>
      <c r="D125" s="11">
        <v>14.26</v>
      </c>
      <c r="E125" s="11">
        <v>18</v>
      </c>
      <c r="F125" s="13">
        <f>PRODUCT(C125:E125)/100</f>
        <v>92404.800000000003</v>
      </c>
      <c r="G125" s="6"/>
    </row>
    <row r="126" spans="1:7" ht="13.8" x14ac:dyDescent="0.25">
      <c r="A126" s="13">
        <v>2</v>
      </c>
      <c r="B126" s="14" t="s">
        <v>120</v>
      </c>
      <c r="C126" s="15">
        <v>36000</v>
      </c>
      <c r="D126" s="11">
        <v>12.65</v>
      </c>
      <c r="E126" s="11">
        <v>18</v>
      </c>
      <c r="F126" s="13">
        <f t="shared" ref="F126:F134" si="6">PRODUCT(C126,D126,E126)/100</f>
        <v>81972</v>
      </c>
      <c r="G126" s="6"/>
    </row>
    <row r="127" spans="1:7" ht="13.8" x14ac:dyDescent="0.25">
      <c r="A127" s="13">
        <v>3</v>
      </c>
      <c r="B127" s="14" t="s">
        <v>121</v>
      </c>
      <c r="C127" s="15">
        <v>36000</v>
      </c>
      <c r="D127" s="11">
        <v>14.78</v>
      </c>
      <c r="E127" s="11">
        <v>18</v>
      </c>
      <c r="F127" s="13">
        <f t="shared" si="6"/>
        <v>95774.399999999994</v>
      </c>
      <c r="G127" s="6"/>
    </row>
    <row r="128" spans="1:7" ht="13.8" x14ac:dyDescent="0.25">
      <c r="A128" s="13">
        <v>4</v>
      </c>
      <c r="B128" s="14" t="s">
        <v>122</v>
      </c>
      <c r="C128" s="15">
        <v>36000</v>
      </c>
      <c r="D128" s="11">
        <v>10.51</v>
      </c>
      <c r="E128" s="11">
        <v>18</v>
      </c>
      <c r="F128" s="13">
        <f t="shared" si="6"/>
        <v>68104.800000000003</v>
      </c>
      <c r="G128" s="6"/>
    </row>
    <row r="129" spans="1:7" ht="13.8" x14ac:dyDescent="0.25">
      <c r="A129" s="13">
        <v>5</v>
      </c>
      <c r="B129" s="14" t="s">
        <v>123</v>
      </c>
      <c r="C129" s="15">
        <v>24000</v>
      </c>
      <c r="D129" s="11">
        <v>13.6</v>
      </c>
      <c r="E129" s="11">
        <v>18</v>
      </c>
      <c r="F129" s="13">
        <f t="shared" si="6"/>
        <v>58752</v>
      </c>
      <c r="G129" s="6"/>
    </row>
    <row r="130" spans="1:7" ht="13.8" x14ac:dyDescent="0.25">
      <c r="A130" s="13">
        <v>6</v>
      </c>
      <c r="B130" s="14" t="s">
        <v>124</v>
      </c>
      <c r="C130" s="15">
        <v>24000</v>
      </c>
      <c r="D130" s="11">
        <v>14.78</v>
      </c>
      <c r="E130" s="11">
        <v>18</v>
      </c>
      <c r="F130" s="13">
        <f t="shared" si="6"/>
        <v>63849.599999999999</v>
      </c>
      <c r="G130" s="6"/>
    </row>
    <row r="131" spans="1:7" ht="13.8" x14ac:dyDescent="0.25">
      <c r="A131" s="13">
        <v>7</v>
      </c>
      <c r="B131" s="14" t="s">
        <v>121</v>
      </c>
      <c r="C131" s="15">
        <v>24000</v>
      </c>
      <c r="D131" s="11">
        <v>15.37</v>
      </c>
      <c r="E131" s="11">
        <v>18</v>
      </c>
      <c r="F131" s="13">
        <f t="shared" si="6"/>
        <v>66398.399999999994</v>
      </c>
      <c r="G131" s="7"/>
    </row>
    <row r="132" spans="1:7" ht="13.8" x14ac:dyDescent="0.25">
      <c r="A132" s="13">
        <v>8</v>
      </c>
      <c r="B132" s="14" t="s">
        <v>125</v>
      </c>
      <c r="C132" s="15">
        <v>24000</v>
      </c>
      <c r="D132" s="11">
        <v>16.59</v>
      </c>
      <c r="E132" s="11">
        <v>18</v>
      </c>
      <c r="F132" s="13">
        <f t="shared" si="6"/>
        <v>71668.800000000003</v>
      </c>
      <c r="G132" s="7"/>
    </row>
    <row r="133" spans="1:7" ht="13.8" x14ac:dyDescent="0.25">
      <c r="A133" s="13">
        <v>9</v>
      </c>
      <c r="B133" s="14" t="s">
        <v>126</v>
      </c>
      <c r="C133" s="15">
        <v>12000</v>
      </c>
      <c r="D133" s="11">
        <v>13.6</v>
      </c>
      <c r="E133" s="11">
        <v>18</v>
      </c>
      <c r="F133" s="13">
        <f t="shared" si="6"/>
        <v>29376</v>
      </c>
      <c r="G133" s="7"/>
    </row>
    <row r="134" spans="1:7" ht="13.8" x14ac:dyDescent="0.25">
      <c r="A134" s="16">
        <v>10</v>
      </c>
      <c r="B134" s="17" t="s">
        <v>125</v>
      </c>
      <c r="C134" s="18">
        <v>24000</v>
      </c>
      <c r="D134" s="3">
        <v>15.37</v>
      </c>
      <c r="E134" s="19">
        <v>18</v>
      </c>
      <c r="F134" s="20">
        <f t="shared" si="6"/>
        <v>66398.399999999994</v>
      </c>
      <c r="G134" s="7"/>
    </row>
    <row r="135" spans="1:7" ht="13.8" x14ac:dyDescent="0.25">
      <c r="A135" s="16"/>
      <c r="B135" s="21" t="s">
        <v>127</v>
      </c>
      <c r="C135" s="18"/>
      <c r="D135" s="3"/>
      <c r="E135" s="19"/>
      <c r="F135" s="20"/>
      <c r="G135" s="7"/>
    </row>
    <row r="136" spans="1:7" ht="13.8" x14ac:dyDescent="0.25">
      <c r="A136" s="16">
        <v>1</v>
      </c>
      <c r="B136" s="17" t="s">
        <v>119</v>
      </c>
      <c r="C136" s="18">
        <v>36000</v>
      </c>
      <c r="D136" s="3"/>
      <c r="E136" s="19"/>
      <c r="F136" s="20">
        <v>7500</v>
      </c>
      <c r="G136" s="7"/>
    </row>
    <row r="137" spans="1:7" ht="13.8" x14ac:dyDescent="0.25">
      <c r="A137" s="16">
        <v>2</v>
      </c>
      <c r="B137" s="14" t="s">
        <v>120</v>
      </c>
      <c r="C137" s="15">
        <v>36000</v>
      </c>
      <c r="D137" s="3"/>
      <c r="E137" s="19"/>
      <c r="F137" s="20">
        <v>7500</v>
      </c>
      <c r="G137" s="7"/>
    </row>
    <row r="138" spans="1:7" ht="13.8" x14ac:dyDescent="0.25">
      <c r="A138" s="16">
        <v>3</v>
      </c>
      <c r="B138" s="14" t="s">
        <v>121</v>
      </c>
      <c r="C138" s="15">
        <v>36000</v>
      </c>
      <c r="D138" s="3"/>
      <c r="E138" s="19"/>
      <c r="F138" s="20">
        <v>7500</v>
      </c>
      <c r="G138" s="7"/>
    </row>
    <row r="139" spans="1:7" ht="13.8" x14ac:dyDescent="0.25">
      <c r="A139" s="16">
        <v>4</v>
      </c>
      <c r="B139" s="14" t="s">
        <v>122</v>
      </c>
      <c r="C139" s="15">
        <v>36000</v>
      </c>
      <c r="D139" s="3"/>
      <c r="E139" s="19"/>
      <c r="F139" s="20">
        <v>5500</v>
      </c>
      <c r="G139" s="7"/>
    </row>
    <row r="140" spans="1:7" ht="13.8" x14ac:dyDescent="0.25">
      <c r="A140" s="16">
        <v>5</v>
      </c>
      <c r="B140" s="14" t="s">
        <v>123</v>
      </c>
      <c r="C140" s="15">
        <v>24000</v>
      </c>
      <c r="D140" s="3"/>
      <c r="E140" s="19"/>
      <c r="F140" s="20">
        <v>5500</v>
      </c>
      <c r="G140" s="7"/>
    </row>
    <row r="141" spans="1:7" ht="13.8" x14ac:dyDescent="0.25">
      <c r="A141" s="16">
        <v>6</v>
      </c>
      <c r="B141" s="14" t="s">
        <v>124</v>
      </c>
      <c r="C141" s="15">
        <v>24000</v>
      </c>
      <c r="D141" s="3"/>
      <c r="E141" s="19"/>
      <c r="F141" s="20">
        <v>6000</v>
      </c>
      <c r="G141" s="7"/>
    </row>
    <row r="142" spans="1:7" ht="13.8" x14ac:dyDescent="0.25">
      <c r="A142" s="16">
        <v>7</v>
      </c>
      <c r="B142" s="14" t="s">
        <v>121</v>
      </c>
      <c r="C142" s="15">
        <v>24000</v>
      </c>
      <c r="D142" s="3"/>
      <c r="E142" s="19"/>
      <c r="F142" s="20">
        <v>6000</v>
      </c>
      <c r="G142" s="7"/>
    </row>
    <row r="143" spans="1:7" ht="13.8" x14ac:dyDescent="0.25">
      <c r="A143" s="16">
        <v>8</v>
      </c>
      <c r="B143" s="14" t="s">
        <v>125</v>
      </c>
      <c r="C143" s="15">
        <v>24000</v>
      </c>
      <c r="D143" s="3"/>
      <c r="E143" s="19"/>
      <c r="F143" s="20">
        <v>6000</v>
      </c>
      <c r="G143" s="7"/>
    </row>
    <row r="144" spans="1:7" ht="13.8" x14ac:dyDescent="0.25">
      <c r="A144" s="16">
        <v>9</v>
      </c>
      <c r="B144" s="14" t="s">
        <v>126</v>
      </c>
      <c r="C144" s="15">
        <v>12000</v>
      </c>
      <c r="D144" s="3"/>
      <c r="E144" s="19"/>
      <c r="F144" s="20">
        <v>3000</v>
      </c>
      <c r="G144" s="7"/>
    </row>
    <row r="145" spans="1:11" ht="13.8" x14ac:dyDescent="0.25">
      <c r="A145" s="16">
        <v>10</v>
      </c>
      <c r="B145" s="17" t="s">
        <v>125</v>
      </c>
      <c r="C145" s="18">
        <v>24000</v>
      </c>
      <c r="D145" s="3"/>
      <c r="E145" s="19"/>
      <c r="F145" s="20">
        <v>6000</v>
      </c>
      <c r="G145" s="7"/>
    </row>
    <row r="146" spans="1:11" ht="13.8" x14ac:dyDescent="0.25">
      <c r="A146" s="5"/>
      <c r="B146" s="5" t="s">
        <v>128</v>
      </c>
      <c r="C146" s="5"/>
      <c r="D146" s="5"/>
      <c r="E146" s="5"/>
      <c r="F146" s="20">
        <f>SUM(F125:F145)</f>
        <v>755199.2</v>
      </c>
      <c r="G146" s="7"/>
    </row>
    <row r="147" spans="1:11" ht="13.8" x14ac:dyDescent="0.25">
      <c r="A147" s="22"/>
      <c r="B147" s="22"/>
      <c r="C147" s="22"/>
      <c r="D147" s="22"/>
      <c r="E147" s="22"/>
      <c r="F147" s="23"/>
      <c r="G147" s="7"/>
    </row>
    <row r="148" spans="1:11" ht="13.8" x14ac:dyDescent="0.25">
      <c r="A148" s="22"/>
      <c r="B148" s="22" t="s">
        <v>129</v>
      </c>
      <c r="C148" s="22"/>
      <c r="D148" s="22"/>
      <c r="E148" s="22"/>
      <c r="F148" s="23">
        <f>SUM(G111,G115,G119,F146)</f>
        <v>3951249.2</v>
      </c>
      <c r="G148" s="7"/>
    </row>
    <row r="149" spans="1:11" ht="13.8" x14ac:dyDescent="0.25">
      <c r="A149" s="7"/>
      <c r="B149" s="7"/>
      <c r="C149" s="7"/>
      <c r="D149" s="7"/>
      <c r="E149" s="7"/>
      <c r="F149" s="7"/>
      <c r="G149" s="7"/>
    </row>
    <row r="150" spans="1:11" ht="13.8" x14ac:dyDescent="0.25">
      <c r="A150" s="7" t="s">
        <v>130</v>
      </c>
      <c r="B150" s="7"/>
      <c r="C150" s="7"/>
      <c r="D150" s="7"/>
      <c r="E150" s="7"/>
      <c r="F150" s="7"/>
      <c r="G150" s="7"/>
      <c r="I150" s="24"/>
    </row>
    <row r="151" spans="1:11" ht="13.8" x14ac:dyDescent="0.25">
      <c r="A151" s="7"/>
      <c r="B151" s="7"/>
      <c r="C151" s="7"/>
      <c r="D151" s="7"/>
      <c r="E151" s="7"/>
      <c r="F151" s="7"/>
      <c r="G151" s="7"/>
      <c r="I151" s="24"/>
    </row>
    <row r="152" spans="1:11" ht="15.6" x14ac:dyDescent="0.3">
      <c r="B152" s="25" t="s">
        <v>0</v>
      </c>
      <c r="C152" s="26"/>
      <c r="D152" s="25"/>
      <c r="E152" s="25"/>
      <c r="I152" s="7"/>
      <c r="J152" s="27"/>
      <c r="K152" s="27"/>
    </row>
    <row r="153" spans="1:11" ht="13.8" x14ac:dyDescent="0.25">
      <c r="B153" s="1" t="s">
        <v>131</v>
      </c>
      <c r="C153" s="1"/>
      <c r="D153" s="2"/>
      <c r="E153" s="2"/>
      <c r="I153" s="7"/>
      <c r="J153" s="27"/>
      <c r="K153" s="27"/>
    </row>
    <row r="154" spans="1:11" ht="13.8" x14ac:dyDescent="0.25">
      <c r="A154" s="2"/>
      <c r="B154" s="1" t="s">
        <v>132</v>
      </c>
      <c r="C154" s="1"/>
      <c r="D154" s="1"/>
      <c r="E154" s="1"/>
      <c r="F154" s="2"/>
      <c r="G154" s="2"/>
      <c r="H154" s="2"/>
      <c r="I154" s="7"/>
      <c r="J154" s="27"/>
      <c r="K154" s="27"/>
    </row>
    <row r="155" spans="1:11" ht="13.8" x14ac:dyDescent="0.25">
      <c r="A155" s="2"/>
      <c r="B155" s="1" t="s">
        <v>110</v>
      </c>
      <c r="C155" s="2"/>
      <c r="D155" s="2"/>
      <c r="E155" s="2"/>
      <c r="F155" s="2"/>
      <c r="G155" s="2"/>
      <c r="H155" s="2"/>
      <c r="I155" s="7"/>
      <c r="J155" s="27"/>
      <c r="K155" s="27"/>
    </row>
    <row r="156" spans="1:11" ht="13.8" x14ac:dyDescent="0.25">
      <c r="B156" s="7" t="s">
        <v>133</v>
      </c>
      <c r="I156" s="7"/>
      <c r="J156" s="27"/>
      <c r="K156" s="27"/>
    </row>
    <row r="157" spans="1:11" ht="13.8" x14ac:dyDescent="0.25">
      <c r="A157" s="28">
        <v>1</v>
      </c>
      <c r="B157" s="5" t="s">
        <v>134</v>
      </c>
      <c r="C157" s="28">
        <v>16</v>
      </c>
      <c r="D157" s="28">
        <v>12</v>
      </c>
      <c r="E157" s="28">
        <v>430</v>
      </c>
      <c r="F157" s="28">
        <f>PRODUCT(C157:E157)</f>
        <v>82560</v>
      </c>
      <c r="I157" s="7"/>
      <c r="J157" s="27"/>
      <c r="K157" s="27"/>
    </row>
    <row r="158" spans="1:11" ht="13.8" x14ac:dyDescent="0.25">
      <c r="A158" s="28">
        <v>2</v>
      </c>
      <c r="B158" s="5" t="s">
        <v>134</v>
      </c>
      <c r="C158" s="28">
        <v>9</v>
      </c>
      <c r="D158" s="28">
        <v>12</v>
      </c>
      <c r="E158" s="28">
        <v>687</v>
      </c>
      <c r="F158" s="28">
        <f>PRODUCT(C158:E158)</f>
        <v>74196</v>
      </c>
      <c r="I158" s="7"/>
      <c r="J158" s="27"/>
      <c r="K158" s="27"/>
    </row>
    <row r="159" spans="1:11" ht="13.8" x14ac:dyDescent="0.25">
      <c r="A159" s="28">
        <v>3</v>
      </c>
      <c r="B159" s="5" t="s">
        <v>135</v>
      </c>
      <c r="C159" s="28">
        <v>1</v>
      </c>
      <c r="D159" s="28">
        <v>12</v>
      </c>
      <c r="E159" s="28">
        <v>14300</v>
      </c>
      <c r="F159" s="28">
        <f>PRODUCT(C159:E159)</f>
        <v>171600</v>
      </c>
      <c r="I159" s="7"/>
      <c r="J159" s="27"/>
      <c r="K159" s="27"/>
    </row>
    <row r="160" spans="1:11" ht="13.8" x14ac:dyDescent="0.25">
      <c r="A160" s="28">
        <v>4</v>
      </c>
      <c r="B160" s="5" t="s">
        <v>136</v>
      </c>
      <c r="C160" s="28">
        <v>4</v>
      </c>
      <c r="D160" s="28">
        <v>12</v>
      </c>
      <c r="E160" s="28">
        <v>1050</v>
      </c>
      <c r="F160" s="28">
        <f>PRODUCT(C160:E160)</f>
        <v>50400</v>
      </c>
      <c r="I160" s="7"/>
      <c r="J160" s="27"/>
      <c r="K160" s="27"/>
    </row>
    <row r="161" spans="1:11" ht="13.8" x14ac:dyDescent="0.25">
      <c r="A161" s="28"/>
      <c r="B161" s="5" t="s">
        <v>137</v>
      </c>
      <c r="C161" s="28"/>
      <c r="D161" s="28"/>
      <c r="E161" s="28"/>
      <c r="F161" s="28">
        <f>SUM(F157:F160)</f>
        <v>378756</v>
      </c>
      <c r="I161" s="7"/>
      <c r="J161" s="27"/>
      <c r="K161" s="27"/>
    </row>
    <row r="162" spans="1:11" ht="13.8" x14ac:dyDescent="0.25">
      <c r="I162" s="7"/>
      <c r="J162" s="27"/>
      <c r="K162" s="27"/>
    </row>
    <row r="163" spans="1:11" ht="13.8" x14ac:dyDescent="0.25">
      <c r="B163" s="7" t="s">
        <v>138</v>
      </c>
      <c r="I163" s="7"/>
      <c r="J163" s="27"/>
      <c r="K163" s="27"/>
    </row>
    <row r="164" spans="1:11" ht="13.8" x14ac:dyDescent="0.25">
      <c r="A164" s="28">
        <v>1</v>
      </c>
      <c r="B164" s="5" t="s">
        <v>134</v>
      </c>
      <c r="C164" s="28">
        <v>6</v>
      </c>
      <c r="D164" s="28">
        <v>12</v>
      </c>
      <c r="E164" s="28">
        <v>430</v>
      </c>
      <c r="F164" s="28">
        <f>PRODUCT(C164:E164)</f>
        <v>30960</v>
      </c>
      <c r="I164" s="7"/>
      <c r="J164" s="27"/>
      <c r="K164" s="27"/>
    </row>
    <row r="165" spans="1:11" ht="13.8" x14ac:dyDescent="0.25">
      <c r="A165" s="28">
        <v>2</v>
      </c>
      <c r="B165" s="5" t="s">
        <v>139</v>
      </c>
      <c r="C165" s="28">
        <v>2</v>
      </c>
      <c r="D165" s="28">
        <v>12</v>
      </c>
      <c r="E165" s="28">
        <v>74</v>
      </c>
      <c r="F165" s="28">
        <f>PRODUCT(C165:E165)</f>
        <v>1776</v>
      </c>
      <c r="I165" s="7"/>
      <c r="J165" s="27"/>
      <c r="K165" s="27"/>
    </row>
    <row r="166" spans="1:11" ht="13.8" x14ac:dyDescent="0.25">
      <c r="A166" s="28">
        <v>3</v>
      </c>
      <c r="B166" s="5" t="s">
        <v>135</v>
      </c>
      <c r="C166" s="28">
        <v>1</v>
      </c>
      <c r="D166" s="28">
        <v>12</v>
      </c>
      <c r="E166" s="28">
        <v>2050</v>
      </c>
      <c r="F166" s="28">
        <f>PRODUCT(C166:E166)</f>
        <v>24600</v>
      </c>
      <c r="I166" s="7"/>
      <c r="J166" s="27"/>
      <c r="K166" s="27"/>
    </row>
    <row r="167" spans="1:11" ht="13.8" x14ac:dyDescent="0.25">
      <c r="A167" s="28"/>
      <c r="B167" s="5" t="s">
        <v>137</v>
      </c>
      <c r="C167" s="28"/>
      <c r="D167" s="28"/>
      <c r="E167" s="28"/>
      <c r="F167" s="28">
        <f>SUM(F164:F166)</f>
        <v>57336</v>
      </c>
      <c r="I167" s="7"/>
      <c r="J167" s="27"/>
      <c r="K167" s="27"/>
    </row>
    <row r="168" spans="1:11" ht="13.8" x14ac:dyDescent="0.25">
      <c r="G168" s="7"/>
      <c r="I168" s="7"/>
      <c r="J168" s="27"/>
      <c r="K168" s="27"/>
    </row>
    <row r="169" spans="1:11" ht="13.8" x14ac:dyDescent="0.25">
      <c r="B169" s="7" t="s">
        <v>140</v>
      </c>
      <c r="G169" s="7"/>
      <c r="I169" s="7"/>
      <c r="J169" s="27"/>
      <c r="K169" s="27"/>
    </row>
    <row r="170" spans="1:11" ht="27.6" x14ac:dyDescent="0.25">
      <c r="A170" s="5">
        <v>1</v>
      </c>
      <c r="B170" s="9" t="s">
        <v>141</v>
      </c>
      <c r="C170" s="5">
        <v>1</v>
      </c>
      <c r="D170" s="5">
        <v>12</v>
      </c>
      <c r="E170" s="5">
        <v>500</v>
      </c>
      <c r="F170" s="5">
        <f>PRODUCT(C170:E170)</f>
        <v>6000</v>
      </c>
      <c r="G170" s="7"/>
      <c r="I170" s="7"/>
      <c r="J170" s="27"/>
      <c r="K170" s="27"/>
    </row>
    <row r="171" spans="1:11" ht="13.8" x14ac:dyDescent="0.25">
      <c r="A171" s="5"/>
      <c r="B171" s="5" t="s">
        <v>137</v>
      </c>
      <c r="C171" s="5"/>
      <c r="D171" s="5"/>
      <c r="E171" s="5"/>
      <c r="F171" s="5">
        <f>SUM(F170)</f>
        <v>6000</v>
      </c>
      <c r="G171" s="7"/>
      <c r="I171" s="7"/>
      <c r="J171" s="27"/>
      <c r="K171" s="27"/>
    </row>
    <row r="172" spans="1:11" ht="13.8" x14ac:dyDescent="0.25">
      <c r="A172" s="7"/>
      <c r="B172" s="7"/>
      <c r="C172" s="7"/>
      <c r="D172" s="7"/>
      <c r="E172" s="7"/>
      <c r="F172" s="7"/>
      <c r="G172" s="7"/>
      <c r="I172" s="7"/>
      <c r="J172" s="27"/>
      <c r="K172" s="27"/>
    </row>
    <row r="173" spans="1:11" ht="13.8" x14ac:dyDescent="0.25">
      <c r="A173" s="7"/>
      <c r="B173" s="7" t="s">
        <v>142</v>
      </c>
      <c r="C173" s="7"/>
      <c r="D173" s="7"/>
      <c r="E173" s="7"/>
      <c r="F173" s="7"/>
      <c r="G173" s="7"/>
      <c r="I173" s="7"/>
      <c r="J173" s="27"/>
      <c r="K173" s="27"/>
    </row>
    <row r="174" spans="1:11" ht="13.8" x14ac:dyDescent="0.25">
      <c r="A174" s="5">
        <v>1</v>
      </c>
      <c r="B174" s="5" t="s">
        <v>143</v>
      </c>
      <c r="C174" s="5">
        <v>1</v>
      </c>
      <c r="D174" s="5">
        <v>12</v>
      </c>
      <c r="E174" s="5">
        <v>1750</v>
      </c>
      <c r="F174" s="5">
        <f>PRODUCT(C174:E174)</f>
        <v>21000</v>
      </c>
      <c r="G174" s="7"/>
      <c r="I174" s="7"/>
      <c r="J174" s="27"/>
      <c r="K174" s="27"/>
    </row>
    <row r="175" spans="1:11" ht="13.8" x14ac:dyDescent="0.25">
      <c r="A175" s="5"/>
      <c r="B175" s="5" t="s">
        <v>137</v>
      </c>
      <c r="C175" s="5"/>
      <c r="D175" s="5"/>
      <c r="E175" s="5"/>
      <c r="F175" s="5">
        <f>SUM(F174)</f>
        <v>21000</v>
      </c>
      <c r="G175" s="7"/>
      <c r="I175" s="7"/>
      <c r="J175" s="27"/>
      <c r="K175" s="27"/>
    </row>
    <row r="176" spans="1:11" ht="13.8" x14ac:dyDescent="0.25">
      <c r="A176" s="22"/>
      <c r="B176" s="22"/>
      <c r="C176" s="22"/>
      <c r="D176" s="22"/>
      <c r="E176" s="22"/>
      <c r="F176" s="22"/>
      <c r="G176" s="7"/>
      <c r="I176" s="24"/>
    </row>
    <row r="177" spans="1:9" ht="13.8" x14ac:dyDescent="0.25">
      <c r="A177" s="7"/>
      <c r="B177" s="7" t="s">
        <v>144</v>
      </c>
      <c r="C177" s="7"/>
      <c r="D177" s="7"/>
      <c r="E177" s="7"/>
      <c r="F177" s="7"/>
      <c r="G177" s="7"/>
      <c r="I177" s="24"/>
    </row>
    <row r="178" spans="1:9" ht="27.6" x14ac:dyDescent="0.25">
      <c r="A178" s="3">
        <v>1</v>
      </c>
      <c r="B178" s="9" t="s">
        <v>145</v>
      </c>
      <c r="C178" s="5">
        <v>1</v>
      </c>
      <c r="D178" s="5">
        <v>12</v>
      </c>
      <c r="E178" s="5">
        <v>500</v>
      </c>
      <c r="F178" s="5">
        <f>PRODUCT(C178:E178)</f>
        <v>6000</v>
      </c>
      <c r="G178" s="7"/>
      <c r="I178" s="24"/>
    </row>
    <row r="179" spans="1:9" ht="13.8" x14ac:dyDescent="0.25">
      <c r="A179" s="5"/>
      <c r="B179" s="5" t="s">
        <v>137</v>
      </c>
      <c r="C179" s="5"/>
      <c r="D179" s="5"/>
      <c r="E179" s="5"/>
      <c r="F179" s="5">
        <f>SUM(F178)</f>
        <v>6000</v>
      </c>
      <c r="G179" s="7"/>
      <c r="I179" s="24"/>
    </row>
    <row r="180" spans="1:9" ht="13.8" x14ac:dyDescent="0.25">
      <c r="G180" s="7"/>
      <c r="I180" s="24"/>
    </row>
    <row r="181" spans="1:9" ht="13.8" x14ac:dyDescent="0.25">
      <c r="A181" s="22"/>
      <c r="B181" s="22" t="s">
        <v>146</v>
      </c>
      <c r="C181" s="22"/>
      <c r="D181" s="22"/>
      <c r="E181" s="22"/>
      <c r="F181" s="22">
        <f>SUM(F161,F167,F171,F175,F179)</f>
        <v>469092</v>
      </c>
      <c r="G181" s="7"/>
      <c r="I181" s="24"/>
    </row>
    <row r="182" spans="1:9" ht="13.8" x14ac:dyDescent="0.25">
      <c r="A182" s="7"/>
      <c r="B182" s="7"/>
      <c r="C182" s="7"/>
      <c r="D182" s="7"/>
      <c r="E182" s="7"/>
      <c r="F182" s="7"/>
      <c r="G182" s="7"/>
      <c r="I182" s="24"/>
    </row>
    <row r="183" spans="1:9" ht="13.8" x14ac:dyDescent="0.25">
      <c r="A183" s="6"/>
      <c r="B183" s="1" t="s">
        <v>147</v>
      </c>
      <c r="C183" s="1"/>
      <c r="D183" s="7"/>
      <c r="E183" s="7"/>
      <c r="F183" s="7"/>
      <c r="G183" s="7"/>
      <c r="I183" s="24"/>
    </row>
    <row r="184" spans="1:9" ht="13.8" x14ac:dyDescent="0.25">
      <c r="A184" s="6"/>
      <c r="B184" s="1" t="s">
        <v>110</v>
      </c>
      <c r="C184" s="1"/>
      <c r="D184" s="7"/>
      <c r="E184" s="7"/>
      <c r="F184" s="7"/>
      <c r="G184" s="7"/>
      <c r="I184" s="24"/>
    </row>
    <row r="185" spans="1:9" ht="14.1" customHeight="1" x14ac:dyDescent="0.25">
      <c r="A185" s="3">
        <v>1</v>
      </c>
      <c r="B185" s="322" t="s">
        <v>148</v>
      </c>
      <c r="C185" s="322"/>
      <c r="D185" s="5">
        <v>12</v>
      </c>
      <c r="E185" s="5">
        <v>3100</v>
      </c>
      <c r="F185" s="5">
        <f>PRODUCT(D185:E185)</f>
        <v>37200</v>
      </c>
      <c r="G185" s="7"/>
      <c r="I185" s="24"/>
    </row>
    <row r="186" spans="1:9" ht="13.8" x14ac:dyDescent="0.25">
      <c r="A186" s="3"/>
      <c r="B186" s="5" t="s">
        <v>137</v>
      </c>
      <c r="C186" s="5"/>
      <c r="D186" s="5"/>
      <c r="E186" s="5"/>
      <c r="F186" s="5">
        <f>SUM(F185)</f>
        <v>37200</v>
      </c>
      <c r="G186" s="7"/>
    </row>
    <row r="187" spans="1:9" ht="13.8" x14ac:dyDescent="0.25">
      <c r="A187" s="6"/>
      <c r="B187" s="7"/>
      <c r="C187" s="7"/>
      <c r="D187" s="7"/>
      <c r="E187" s="7"/>
      <c r="F187" s="7"/>
      <c r="G187" s="7"/>
    </row>
    <row r="188" spans="1:9" ht="13.8" x14ac:dyDescent="0.25">
      <c r="A188" s="6"/>
      <c r="B188" s="1" t="s">
        <v>149</v>
      </c>
      <c r="C188" s="1"/>
      <c r="D188" s="7"/>
      <c r="E188" s="7"/>
      <c r="F188" s="7"/>
      <c r="G188" s="7"/>
    </row>
    <row r="189" spans="1:9" ht="13.8" x14ac:dyDescent="0.25">
      <c r="A189" s="6"/>
      <c r="B189" s="1" t="s">
        <v>110</v>
      </c>
      <c r="C189" s="1"/>
      <c r="D189" s="7"/>
      <c r="E189" s="7"/>
      <c r="F189" s="7"/>
      <c r="G189" s="7"/>
    </row>
    <row r="190" spans="1:9" ht="13.8" x14ac:dyDescent="0.25">
      <c r="A190" s="6"/>
      <c r="B190" s="7" t="s">
        <v>150</v>
      </c>
      <c r="C190" s="7"/>
      <c r="D190" s="7"/>
      <c r="E190" s="7"/>
      <c r="F190" s="7"/>
      <c r="G190" s="7"/>
    </row>
    <row r="191" spans="1:9" ht="13.8" x14ac:dyDescent="0.25">
      <c r="A191" s="3">
        <v>1</v>
      </c>
      <c r="B191" s="5" t="s">
        <v>151</v>
      </c>
      <c r="C191" s="5" t="s">
        <v>152</v>
      </c>
      <c r="D191" s="5">
        <v>687.16</v>
      </c>
      <c r="E191" s="5">
        <v>1460</v>
      </c>
      <c r="F191" s="5">
        <f>PRODUCT(D191:E191)</f>
        <v>1003253.6</v>
      </c>
      <c r="G191" s="7"/>
    </row>
    <row r="192" spans="1:9" ht="16.8" x14ac:dyDescent="0.25">
      <c r="A192" s="3">
        <v>2</v>
      </c>
      <c r="B192" s="5" t="s">
        <v>153</v>
      </c>
      <c r="C192" s="5" t="s">
        <v>154</v>
      </c>
      <c r="D192" s="5">
        <v>68</v>
      </c>
      <c r="E192" s="5">
        <v>97</v>
      </c>
      <c r="F192" s="5">
        <f>PRODUCT(D192:E192)</f>
        <v>6596</v>
      </c>
      <c r="G192" s="7"/>
    </row>
    <row r="193" spans="1:7" ht="16.8" x14ac:dyDescent="0.25">
      <c r="A193" s="3">
        <v>3</v>
      </c>
      <c r="B193" s="5" t="s">
        <v>155</v>
      </c>
      <c r="C193" s="5" t="s">
        <v>154</v>
      </c>
      <c r="D193" s="5">
        <v>157.5</v>
      </c>
      <c r="E193" s="5">
        <v>16</v>
      </c>
      <c r="F193" s="5">
        <f>PRODUCT(D193:E193)</f>
        <v>2520</v>
      </c>
      <c r="G193" s="7"/>
    </row>
    <row r="194" spans="1:7" ht="16.8" x14ac:dyDescent="0.25">
      <c r="A194" s="3">
        <v>4</v>
      </c>
      <c r="B194" s="5" t="s">
        <v>156</v>
      </c>
      <c r="C194" s="5" t="s">
        <v>154</v>
      </c>
      <c r="D194" s="5">
        <v>180</v>
      </c>
      <c r="E194" s="5">
        <v>19</v>
      </c>
      <c r="F194" s="5">
        <f>PRODUCT(D194:E194)</f>
        <v>3420</v>
      </c>
      <c r="G194" s="7"/>
    </row>
    <row r="195" spans="1:7" ht="13.8" x14ac:dyDescent="0.25">
      <c r="A195" s="3"/>
      <c r="B195" s="5" t="s">
        <v>137</v>
      </c>
      <c r="C195" s="5"/>
      <c r="D195" s="5"/>
      <c r="E195" s="5"/>
      <c r="F195" s="5">
        <f>SUM(F191:F194)</f>
        <v>1015789.6</v>
      </c>
      <c r="G195" s="7"/>
    </row>
    <row r="196" spans="1:7" ht="13.8" x14ac:dyDescent="0.25">
      <c r="A196" s="6"/>
      <c r="B196" s="7"/>
      <c r="C196" s="7"/>
      <c r="D196" s="7"/>
      <c r="E196" s="7"/>
      <c r="F196" s="7"/>
      <c r="G196" s="7"/>
    </row>
    <row r="197" spans="1:7" ht="13.8" x14ac:dyDescent="0.25">
      <c r="A197" s="6"/>
      <c r="B197" s="7" t="s">
        <v>157</v>
      </c>
      <c r="C197" s="7"/>
      <c r="D197" s="7"/>
      <c r="E197" s="7"/>
      <c r="F197" s="7"/>
      <c r="G197" s="7"/>
    </row>
    <row r="198" spans="1:7" ht="13.8" x14ac:dyDescent="0.25">
      <c r="A198" s="3">
        <v>5</v>
      </c>
      <c r="B198" s="5" t="s">
        <v>158</v>
      </c>
      <c r="C198" s="5" t="s">
        <v>159</v>
      </c>
      <c r="D198" s="5">
        <v>117000</v>
      </c>
      <c r="E198" s="5">
        <v>0.5</v>
      </c>
      <c r="F198" s="5">
        <f>PRODUCT(D198:E198)</f>
        <v>58500</v>
      </c>
      <c r="G198" s="7"/>
    </row>
    <row r="199" spans="1:7" ht="13.8" x14ac:dyDescent="0.25">
      <c r="A199" s="3"/>
      <c r="B199" s="5" t="s">
        <v>137</v>
      </c>
      <c r="C199" s="5"/>
      <c r="D199" s="5"/>
      <c r="E199" s="5"/>
      <c r="F199" s="5">
        <f>SUM(F198)</f>
        <v>58500</v>
      </c>
      <c r="G199" s="7"/>
    </row>
    <row r="200" spans="1:7" ht="13.8" x14ac:dyDescent="0.25">
      <c r="A200" s="6"/>
      <c r="B200" s="7"/>
      <c r="C200" s="7"/>
      <c r="D200" s="7"/>
      <c r="E200" s="7"/>
      <c r="F200" s="7"/>
      <c r="G200" s="7"/>
    </row>
    <row r="201" spans="1:7" ht="13.8" x14ac:dyDescent="0.25">
      <c r="A201" s="6"/>
      <c r="B201" s="7" t="s">
        <v>160</v>
      </c>
      <c r="C201" s="7"/>
      <c r="D201" s="7"/>
      <c r="E201" s="7"/>
      <c r="F201" s="7">
        <f>SUM(F195,F199)</f>
        <v>1074289.6000000001</v>
      </c>
      <c r="G201" s="7"/>
    </row>
    <row r="202" spans="1:7" ht="13.8" x14ac:dyDescent="0.25">
      <c r="A202" s="6"/>
      <c r="B202" s="7"/>
      <c r="C202" s="7"/>
      <c r="D202" s="7"/>
      <c r="E202" s="7"/>
      <c r="F202" s="7"/>
      <c r="G202" s="7"/>
    </row>
    <row r="203" spans="1:7" ht="13.8" x14ac:dyDescent="0.25">
      <c r="A203" s="6"/>
      <c r="B203" s="1" t="s">
        <v>161</v>
      </c>
      <c r="C203" s="1"/>
      <c r="D203" s="1"/>
      <c r="E203" s="1"/>
      <c r="F203" s="7"/>
      <c r="G203" s="7"/>
    </row>
    <row r="204" spans="1:7" ht="13.8" x14ac:dyDescent="0.25">
      <c r="A204" s="6"/>
      <c r="B204" s="1" t="s">
        <v>110</v>
      </c>
      <c r="C204" s="1"/>
      <c r="D204" s="1"/>
      <c r="E204" s="1"/>
      <c r="F204" s="7"/>
      <c r="G204" s="7"/>
    </row>
    <row r="205" spans="1:7" ht="13.8" x14ac:dyDescent="0.25">
      <c r="A205" s="6"/>
      <c r="B205" s="29" t="s">
        <v>162</v>
      </c>
      <c r="C205" s="7"/>
      <c r="D205" s="7"/>
      <c r="E205" s="7"/>
      <c r="F205" s="7"/>
      <c r="G205" s="7"/>
    </row>
    <row r="206" spans="1:7" ht="13.8" x14ac:dyDescent="0.25">
      <c r="A206" s="3">
        <v>1</v>
      </c>
      <c r="B206" s="5" t="s">
        <v>163</v>
      </c>
      <c r="C206" s="5">
        <v>1</v>
      </c>
      <c r="D206" s="5">
        <v>12</v>
      </c>
      <c r="E206" s="5">
        <v>13000</v>
      </c>
      <c r="F206" s="5">
        <f>PRODUCT(C206:E206)</f>
        <v>156000</v>
      </c>
      <c r="G206" s="7"/>
    </row>
    <row r="207" spans="1:7" ht="13.8" x14ac:dyDescent="0.25">
      <c r="A207" s="3">
        <v>2</v>
      </c>
      <c r="B207" s="5" t="s">
        <v>164</v>
      </c>
      <c r="C207" s="5">
        <v>1</v>
      </c>
      <c r="D207" s="5">
        <v>12</v>
      </c>
      <c r="E207" s="5">
        <v>733</v>
      </c>
      <c r="F207" s="5">
        <f>PRODUCT(C207:E207)</f>
        <v>8796</v>
      </c>
      <c r="G207" s="7"/>
    </row>
    <row r="208" spans="1:7" ht="13.8" x14ac:dyDescent="0.25">
      <c r="A208" s="3"/>
      <c r="B208" s="5" t="s">
        <v>137</v>
      </c>
      <c r="C208" s="5"/>
      <c r="D208" s="5"/>
      <c r="E208" s="5"/>
      <c r="F208" s="5">
        <f>SUM(F206:F207)</f>
        <v>164796</v>
      </c>
      <c r="G208" s="7"/>
    </row>
    <row r="209" spans="1:7" ht="13.8" x14ac:dyDescent="0.25">
      <c r="A209" s="6"/>
      <c r="B209" s="7"/>
      <c r="C209" s="7"/>
      <c r="D209" s="7"/>
      <c r="E209" s="7"/>
      <c r="F209" s="7"/>
      <c r="G209" s="7"/>
    </row>
    <row r="210" spans="1:7" ht="13.8" x14ac:dyDescent="0.25">
      <c r="A210" s="6"/>
      <c r="B210" s="1" t="s">
        <v>165</v>
      </c>
      <c r="C210" s="1"/>
      <c r="D210" s="1"/>
      <c r="E210" s="7"/>
      <c r="F210" s="7"/>
      <c r="G210" s="7"/>
    </row>
    <row r="211" spans="1:7" ht="13.8" x14ac:dyDescent="0.25">
      <c r="A211" s="6"/>
      <c r="B211" s="1" t="s">
        <v>110</v>
      </c>
      <c r="C211" s="1"/>
      <c r="D211" s="1"/>
      <c r="E211" s="7"/>
      <c r="F211" s="7"/>
      <c r="G211" s="7"/>
    </row>
    <row r="212" spans="1:7" ht="13.8" x14ac:dyDescent="0.25">
      <c r="A212" s="6"/>
      <c r="B212" s="7" t="s">
        <v>166</v>
      </c>
      <c r="C212" s="7"/>
      <c r="D212" s="7"/>
      <c r="E212" s="7"/>
      <c r="F212" s="7"/>
      <c r="G212" s="7"/>
    </row>
    <row r="213" spans="1:7" ht="13.8" x14ac:dyDescent="0.25">
      <c r="A213" s="3">
        <v>1</v>
      </c>
      <c r="B213" s="5" t="s">
        <v>167</v>
      </c>
      <c r="C213" s="5">
        <v>1</v>
      </c>
      <c r="D213" s="5">
        <v>12</v>
      </c>
      <c r="E213" s="5">
        <v>180</v>
      </c>
      <c r="F213" s="5">
        <f>PRODUCT(C213:E213)</f>
        <v>2160</v>
      </c>
      <c r="G213" s="7"/>
    </row>
    <row r="214" spans="1:7" ht="13.8" x14ac:dyDescent="0.25">
      <c r="A214" s="3"/>
      <c r="B214" s="5" t="s">
        <v>137</v>
      </c>
      <c r="C214" s="5"/>
      <c r="D214" s="5"/>
      <c r="E214" s="5"/>
      <c r="F214" s="5">
        <f>SUM(F213)</f>
        <v>2160</v>
      </c>
      <c r="G214" s="7"/>
    </row>
    <row r="215" spans="1:7" ht="13.8" x14ac:dyDescent="0.25">
      <c r="A215" s="6"/>
      <c r="B215" s="7"/>
      <c r="C215" s="7"/>
      <c r="D215" s="7"/>
      <c r="E215" s="7"/>
      <c r="F215" s="7"/>
      <c r="G215" s="7"/>
    </row>
    <row r="216" spans="1:7" ht="13.8" x14ac:dyDescent="0.25">
      <c r="A216" s="6"/>
      <c r="B216" s="7" t="s">
        <v>168</v>
      </c>
      <c r="C216" s="7"/>
      <c r="D216" s="7"/>
      <c r="E216" s="7"/>
      <c r="F216" s="7"/>
      <c r="G216" s="7"/>
    </row>
    <row r="217" spans="1:7" ht="41.4" x14ac:dyDescent="0.25">
      <c r="A217" s="3">
        <v>1</v>
      </c>
      <c r="B217" s="9" t="s">
        <v>169</v>
      </c>
      <c r="C217" s="5">
        <v>1</v>
      </c>
      <c r="D217" s="5">
        <v>12</v>
      </c>
      <c r="E217" s="5">
        <v>7000</v>
      </c>
      <c r="F217" s="5">
        <f>PRODUCT(C217:E217)</f>
        <v>84000</v>
      </c>
      <c r="G217" s="7"/>
    </row>
    <row r="218" spans="1:7" ht="13.8" x14ac:dyDescent="0.25">
      <c r="A218" s="5"/>
      <c r="B218" s="5" t="s">
        <v>137</v>
      </c>
      <c r="C218" s="5"/>
      <c r="D218" s="5"/>
      <c r="E218" s="5"/>
      <c r="F218" s="5">
        <f>SUM(F217)</f>
        <v>84000</v>
      </c>
      <c r="G218" s="7"/>
    </row>
    <row r="219" spans="1:7" ht="13.8" x14ac:dyDescent="0.25">
      <c r="A219" s="22"/>
      <c r="B219" s="22"/>
      <c r="C219" s="22"/>
      <c r="D219" s="22"/>
      <c r="E219" s="22"/>
      <c r="F219" s="22"/>
      <c r="G219" s="7"/>
    </row>
    <row r="220" spans="1:7" ht="13.8" x14ac:dyDescent="0.25">
      <c r="A220" s="22"/>
      <c r="B220" s="22" t="s">
        <v>170</v>
      </c>
      <c r="C220" s="22"/>
      <c r="D220" s="22"/>
      <c r="E220" s="22"/>
      <c r="F220" s="22"/>
      <c r="G220" s="7"/>
    </row>
    <row r="221" spans="1:7" ht="13.8" x14ac:dyDescent="0.25">
      <c r="A221" s="3">
        <v>2</v>
      </c>
      <c r="B221" s="9" t="s">
        <v>171</v>
      </c>
      <c r="C221" s="5">
        <v>1</v>
      </c>
      <c r="D221" s="5">
        <v>12</v>
      </c>
      <c r="E221" s="5">
        <v>15500</v>
      </c>
      <c r="F221" s="5">
        <f>PRODUCT(C221:E221)</f>
        <v>186000</v>
      </c>
      <c r="G221" s="7"/>
    </row>
    <row r="222" spans="1:7" ht="13.8" x14ac:dyDescent="0.25">
      <c r="A222" s="5"/>
      <c r="B222" s="5" t="s">
        <v>137</v>
      </c>
      <c r="C222" s="5"/>
      <c r="D222" s="5"/>
      <c r="E222" s="5"/>
      <c r="F222" s="5">
        <f>SUM(F221)</f>
        <v>186000</v>
      </c>
      <c r="G222" s="7"/>
    </row>
    <row r="223" spans="1:7" ht="13.8" x14ac:dyDescent="0.25">
      <c r="A223" s="22"/>
      <c r="B223" s="22"/>
      <c r="C223" s="22"/>
      <c r="D223" s="22"/>
      <c r="E223" s="22"/>
      <c r="F223" s="22"/>
      <c r="G223" s="7"/>
    </row>
    <row r="224" spans="1:7" ht="13.8" x14ac:dyDescent="0.25">
      <c r="A224" s="7"/>
      <c r="B224" s="7" t="s">
        <v>172</v>
      </c>
      <c r="C224" s="7"/>
      <c r="D224" s="7"/>
      <c r="E224" s="7"/>
      <c r="F224" s="7"/>
      <c r="G224" s="7"/>
    </row>
    <row r="225" spans="1:7" ht="41.4" x14ac:dyDescent="0.25">
      <c r="A225" s="3">
        <v>1</v>
      </c>
      <c r="B225" s="9" t="s">
        <v>173</v>
      </c>
      <c r="C225" s="5">
        <v>1</v>
      </c>
      <c r="D225" s="5">
        <v>12</v>
      </c>
      <c r="E225" s="5">
        <v>170</v>
      </c>
      <c r="F225" s="5">
        <f>PRODUCT(C225:E225)</f>
        <v>2040</v>
      </c>
      <c r="G225" s="7"/>
    </row>
    <row r="226" spans="1:7" ht="13.8" x14ac:dyDescent="0.25">
      <c r="A226" s="3"/>
      <c r="B226" s="5" t="s">
        <v>137</v>
      </c>
      <c r="C226" s="5"/>
      <c r="D226" s="5"/>
      <c r="E226" s="5"/>
      <c r="F226" s="5">
        <f>SUM(F225)</f>
        <v>2040</v>
      </c>
      <c r="G226" s="7"/>
    </row>
    <row r="227" spans="1:7" ht="13.8" x14ac:dyDescent="0.25">
      <c r="A227" s="6"/>
      <c r="B227" s="7"/>
      <c r="C227" s="7"/>
      <c r="D227" s="7"/>
      <c r="E227" s="7"/>
      <c r="F227" s="7"/>
      <c r="G227" s="7"/>
    </row>
    <row r="228" spans="1:7" ht="13.8" x14ac:dyDescent="0.25">
      <c r="A228" s="6"/>
      <c r="B228" s="7" t="s">
        <v>174</v>
      </c>
      <c r="C228" s="7"/>
      <c r="D228" s="7"/>
      <c r="E228" s="7"/>
      <c r="F228" s="7"/>
      <c r="G228" s="7"/>
    </row>
    <row r="229" spans="1:7" ht="27.6" x14ac:dyDescent="0.25">
      <c r="A229" s="3">
        <v>1</v>
      </c>
      <c r="B229" s="9" t="s">
        <v>175</v>
      </c>
      <c r="C229" s="5">
        <v>1</v>
      </c>
      <c r="D229" s="5">
        <v>12</v>
      </c>
      <c r="E229" s="5">
        <v>8000</v>
      </c>
      <c r="F229" s="5">
        <f>PRODUCT(C229:E229)</f>
        <v>96000</v>
      </c>
      <c r="G229" s="7"/>
    </row>
    <row r="230" spans="1:7" ht="13.8" x14ac:dyDescent="0.25">
      <c r="A230" s="3"/>
      <c r="B230" s="5" t="s">
        <v>137</v>
      </c>
      <c r="C230" s="5"/>
      <c r="D230" s="5"/>
      <c r="E230" s="5"/>
      <c r="F230" s="5">
        <f>SUM(F229)</f>
        <v>96000</v>
      </c>
      <c r="G230" s="7"/>
    </row>
    <row r="231" spans="1:7" ht="13.8" x14ac:dyDescent="0.25">
      <c r="A231" s="6"/>
      <c r="B231" s="7"/>
      <c r="C231" s="7"/>
      <c r="D231" s="7"/>
      <c r="E231" s="7"/>
      <c r="F231" s="7"/>
      <c r="G231" s="7"/>
    </row>
    <row r="232" spans="1:7" ht="13.8" x14ac:dyDescent="0.25">
      <c r="A232" s="6"/>
      <c r="B232" s="7"/>
      <c r="C232" s="7"/>
      <c r="D232" s="7"/>
      <c r="E232" s="7"/>
      <c r="F232" s="7"/>
      <c r="G232" s="7"/>
    </row>
    <row r="233" spans="1:7" ht="13.8" x14ac:dyDescent="0.25">
      <c r="A233" s="3">
        <v>1</v>
      </c>
      <c r="B233" s="9" t="s">
        <v>176</v>
      </c>
      <c r="C233" s="5"/>
      <c r="D233" s="5"/>
      <c r="E233" s="5"/>
      <c r="F233" s="5">
        <v>4342800</v>
      </c>
      <c r="G233" s="7"/>
    </row>
    <row r="234" spans="1:7" ht="15.75" customHeight="1" x14ac:dyDescent="0.25">
      <c r="A234" s="3"/>
      <c r="B234" s="5" t="s">
        <v>137</v>
      </c>
      <c r="C234" s="5"/>
      <c r="D234" s="5"/>
      <c r="E234" s="5"/>
      <c r="F234" s="5">
        <f>SUM(F233)</f>
        <v>4342800</v>
      </c>
      <c r="G234" s="7"/>
    </row>
    <row r="235" spans="1:7" ht="18.75" customHeight="1" x14ac:dyDescent="0.25">
      <c r="A235" s="6"/>
      <c r="B235" s="7"/>
      <c r="C235" s="7"/>
      <c r="D235" s="7"/>
      <c r="E235" s="7"/>
      <c r="F235" s="7"/>
      <c r="G235" s="7"/>
    </row>
    <row r="236" spans="1:7" ht="15" customHeight="1" x14ac:dyDescent="0.25">
      <c r="A236" s="6"/>
      <c r="B236" s="7" t="s">
        <v>177</v>
      </c>
      <c r="C236" s="7"/>
      <c r="D236" s="7"/>
      <c r="E236" s="7"/>
      <c r="F236" s="7">
        <f>SUM(F214,F218,F222,F226,F230,F234)</f>
        <v>4713000</v>
      </c>
      <c r="G236" s="7"/>
    </row>
    <row r="237" spans="1:7" ht="13.8" x14ac:dyDescent="0.25">
      <c r="A237" s="6"/>
      <c r="B237" s="7"/>
      <c r="C237" s="7"/>
      <c r="D237" s="7"/>
      <c r="E237" s="7"/>
      <c r="F237" s="7"/>
      <c r="G237" s="7"/>
    </row>
    <row r="238" spans="1:7" ht="13.8" x14ac:dyDescent="0.25">
      <c r="A238" s="6"/>
      <c r="B238" s="1" t="s">
        <v>178</v>
      </c>
      <c r="C238" s="7"/>
      <c r="D238" s="7"/>
      <c r="E238" s="7"/>
      <c r="F238" s="7"/>
      <c r="G238" s="7"/>
    </row>
    <row r="239" spans="1:7" ht="13.8" x14ac:dyDescent="0.25">
      <c r="A239" s="6"/>
      <c r="B239" s="1" t="s">
        <v>110</v>
      </c>
      <c r="C239" s="7"/>
      <c r="D239" s="7"/>
      <c r="E239" s="7"/>
      <c r="F239" s="7"/>
      <c r="G239" s="7"/>
    </row>
    <row r="240" spans="1:7" ht="13.8" x14ac:dyDescent="0.25">
      <c r="A240" s="6"/>
      <c r="B240" s="7" t="s">
        <v>179</v>
      </c>
      <c r="C240" s="7"/>
      <c r="D240" s="7"/>
      <c r="E240" s="7"/>
      <c r="F240" s="7"/>
      <c r="G240" s="7"/>
    </row>
    <row r="241" spans="1:7" ht="27.6" x14ac:dyDescent="0.25">
      <c r="A241" s="3">
        <v>1</v>
      </c>
      <c r="B241" s="9" t="s">
        <v>180</v>
      </c>
      <c r="C241" s="5">
        <v>1</v>
      </c>
      <c r="D241" s="5">
        <v>12</v>
      </c>
      <c r="E241" s="5">
        <v>9400</v>
      </c>
      <c r="F241" s="5">
        <f>PRODUCT(C241:E241)</f>
        <v>112800</v>
      </c>
      <c r="G241" s="7"/>
    </row>
    <row r="242" spans="1:7" ht="13.8" x14ac:dyDescent="0.25">
      <c r="A242" s="5"/>
      <c r="B242" s="5" t="s">
        <v>137</v>
      </c>
      <c r="C242" s="5"/>
      <c r="D242" s="5"/>
      <c r="E242" s="5"/>
      <c r="F242" s="5">
        <f>SUM(F241)</f>
        <v>112800</v>
      </c>
      <c r="G242" s="7"/>
    </row>
    <row r="243" spans="1:7" ht="15" customHeight="1" x14ac:dyDescent="0.25">
      <c r="A243" s="7"/>
      <c r="B243" s="7"/>
      <c r="C243" s="7"/>
      <c r="D243" s="7"/>
      <c r="E243" s="7"/>
      <c r="F243" s="7"/>
      <c r="G243" s="7"/>
    </row>
    <row r="244" spans="1:7" ht="15" customHeight="1" x14ac:dyDescent="0.25">
      <c r="A244" s="7"/>
      <c r="B244" s="7" t="s">
        <v>181</v>
      </c>
      <c r="C244" s="7"/>
      <c r="D244" s="7"/>
      <c r="E244" s="7"/>
      <c r="F244" s="7"/>
      <c r="G244" s="7"/>
    </row>
    <row r="245" spans="1:7" ht="15" customHeight="1" x14ac:dyDescent="0.25">
      <c r="A245" s="3">
        <v>1</v>
      </c>
      <c r="B245" s="9" t="s">
        <v>182</v>
      </c>
      <c r="C245" s="5">
        <v>1</v>
      </c>
      <c r="D245" s="5">
        <v>12</v>
      </c>
      <c r="E245" s="5">
        <v>975</v>
      </c>
      <c r="F245" s="5">
        <f>PRODUCT(C245:E245)</f>
        <v>11700</v>
      </c>
      <c r="G245" s="7"/>
    </row>
    <row r="246" spans="1:7" ht="13.8" x14ac:dyDescent="0.25">
      <c r="A246" s="5"/>
      <c r="B246" s="5" t="s">
        <v>137</v>
      </c>
      <c r="C246" s="5"/>
      <c r="D246" s="5"/>
      <c r="E246" s="5"/>
      <c r="F246" s="5">
        <f>SUM(F245)</f>
        <v>11700</v>
      </c>
      <c r="G246" s="7"/>
    </row>
    <row r="247" spans="1:7" ht="13.8" x14ac:dyDescent="0.25">
      <c r="A247" s="7"/>
      <c r="B247" s="7"/>
      <c r="C247" s="7"/>
      <c r="D247" s="7"/>
      <c r="E247" s="7"/>
      <c r="F247" s="7"/>
      <c r="G247" s="7"/>
    </row>
    <row r="248" spans="1:7" ht="13.8" x14ac:dyDescent="0.25">
      <c r="A248" s="7"/>
      <c r="B248" s="7" t="s">
        <v>183</v>
      </c>
      <c r="C248" s="7"/>
      <c r="D248" s="7"/>
      <c r="E248" s="7"/>
      <c r="F248" s="7"/>
      <c r="G248" s="7"/>
    </row>
    <row r="249" spans="1:7" ht="13.8" x14ac:dyDescent="0.25">
      <c r="A249" s="3">
        <v>1</v>
      </c>
      <c r="B249" s="5" t="s">
        <v>184</v>
      </c>
      <c r="C249" s="5">
        <v>1</v>
      </c>
      <c r="D249" s="5">
        <v>11</v>
      </c>
      <c r="E249" s="5">
        <v>3000</v>
      </c>
      <c r="F249" s="5">
        <f>PRODUCT(C249:E249)</f>
        <v>33000</v>
      </c>
      <c r="G249" s="7"/>
    </row>
    <row r="250" spans="1:7" ht="13.8" x14ac:dyDescent="0.25">
      <c r="A250" s="5"/>
      <c r="B250" s="5" t="s">
        <v>137</v>
      </c>
      <c r="C250" s="5"/>
      <c r="D250" s="5"/>
      <c r="E250" s="5"/>
      <c r="F250" s="5">
        <f>SUM(F249)</f>
        <v>33000</v>
      </c>
      <c r="G250" s="7"/>
    </row>
    <row r="251" spans="1:7" ht="13.8" x14ac:dyDescent="0.25">
      <c r="A251" s="7"/>
      <c r="B251" s="7"/>
      <c r="C251" s="7"/>
      <c r="D251" s="7"/>
      <c r="E251" s="7"/>
      <c r="F251" s="7"/>
      <c r="G251" s="7"/>
    </row>
    <row r="252" spans="1:7" ht="13.8" x14ac:dyDescent="0.25">
      <c r="A252" s="7"/>
      <c r="B252" s="7" t="s">
        <v>144</v>
      </c>
      <c r="C252" s="7"/>
      <c r="D252" s="7"/>
      <c r="E252" s="7"/>
      <c r="F252" s="7"/>
      <c r="G252" s="7"/>
    </row>
    <row r="253" spans="1:7" ht="27.6" x14ac:dyDescent="0.25">
      <c r="A253" s="3">
        <v>1</v>
      </c>
      <c r="B253" s="9" t="s">
        <v>185</v>
      </c>
      <c r="C253" s="5"/>
      <c r="D253" s="5">
        <v>2</v>
      </c>
      <c r="E253" s="5">
        <v>41000</v>
      </c>
      <c r="F253" s="5">
        <v>82000</v>
      </c>
      <c r="G253" s="7"/>
    </row>
    <row r="254" spans="1:7" ht="13.8" x14ac:dyDescent="0.25">
      <c r="A254" s="5"/>
      <c r="B254" s="5" t="s">
        <v>137</v>
      </c>
      <c r="C254" s="5"/>
      <c r="D254" s="5"/>
      <c r="E254" s="5"/>
      <c r="F254" s="5">
        <f>SUM(F253)</f>
        <v>82000</v>
      </c>
      <c r="G254" s="7"/>
    </row>
    <row r="255" spans="1:7" ht="13.8" x14ac:dyDescent="0.25">
      <c r="A255" s="7"/>
      <c r="B255" s="7"/>
      <c r="C255" s="7"/>
      <c r="D255" s="7"/>
      <c r="E255" s="7"/>
      <c r="F255" s="7"/>
      <c r="G255" s="7"/>
    </row>
    <row r="256" spans="1:7" ht="13.8" x14ac:dyDescent="0.25">
      <c r="A256" s="7"/>
      <c r="B256" s="7"/>
      <c r="C256" s="7"/>
      <c r="D256" s="7"/>
      <c r="E256" s="7"/>
      <c r="F256" s="7"/>
      <c r="G256" s="7"/>
    </row>
    <row r="257" spans="1:7" ht="27.6" x14ac:dyDescent="0.25">
      <c r="A257" s="3">
        <v>1</v>
      </c>
      <c r="B257" s="9" t="s">
        <v>186</v>
      </c>
      <c r="C257" s="5"/>
      <c r="D257" s="5">
        <v>11108</v>
      </c>
      <c r="E257" s="5">
        <v>12</v>
      </c>
      <c r="F257" s="5">
        <f>PRODUCT(D257:E257)</f>
        <v>133296</v>
      </c>
      <c r="G257" s="7"/>
    </row>
    <row r="258" spans="1:7" ht="13.8" x14ac:dyDescent="0.25">
      <c r="A258" s="3">
        <v>2</v>
      </c>
      <c r="B258" s="5" t="s">
        <v>187</v>
      </c>
      <c r="C258" s="5"/>
      <c r="D258" s="5">
        <v>600</v>
      </c>
      <c r="E258" s="5">
        <v>12</v>
      </c>
      <c r="F258" s="5">
        <f>PRODUCT(D258:E258)</f>
        <v>7200</v>
      </c>
      <c r="G258" s="7"/>
    </row>
    <row r="259" spans="1:7" ht="13.8" x14ac:dyDescent="0.25">
      <c r="A259" s="3">
        <v>3</v>
      </c>
      <c r="B259" s="30" t="s">
        <v>188</v>
      </c>
      <c r="D259" s="5"/>
      <c r="E259" s="5"/>
      <c r="F259" s="5">
        <v>6000</v>
      </c>
    </row>
    <row r="260" spans="1:7" ht="27.6" x14ac:dyDescent="0.25">
      <c r="A260" s="3">
        <v>4</v>
      </c>
      <c r="B260" s="31" t="s">
        <v>189</v>
      </c>
      <c r="C260" s="28"/>
      <c r="D260" s="5"/>
      <c r="E260" s="5"/>
      <c r="F260" s="5">
        <v>502600</v>
      </c>
    </row>
    <row r="261" spans="1:7" ht="41.4" x14ac:dyDescent="0.25">
      <c r="A261" s="3">
        <v>5</v>
      </c>
      <c r="B261" s="31" t="s">
        <v>190</v>
      </c>
      <c r="C261" s="28"/>
      <c r="D261" s="5"/>
      <c r="E261" s="5"/>
      <c r="F261" s="5">
        <v>1970000</v>
      </c>
      <c r="G261" s="7"/>
    </row>
    <row r="262" spans="1:7" ht="13.8" x14ac:dyDescent="0.25">
      <c r="A262" s="5"/>
      <c r="B262" s="5" t="s">
        <v>137</v>
      </c>
      <c r="C262" s="5"/>
      <c r="D262" s="5"/>
      <c r="E262" s="5"/>
      <c r="F262" s="5">
        <f>SUM(F257:F261)</f>
        <v>2619096</v>
      </c>
      <c r="G262" s="7"/>
    </row>
    <row r="263" spans="1:7" ht="13.8" x14ac:dyDescent="0.25">
      <c r="A263" s="7"/>
      <c r="B263" s="7"/>
      <c r="C263" s="7"/>
      <c r="D263" s="7"/>
      <c r="E263" s="7"/>
      <c r="F263" s="7"/>
      <c r="G263" s="7"/>
    </row>
    <row r="264" spans="1:7" ht="13.8" x14ac:dyDescent="0.25">
      <c r="B264" s="30" t="s">
        <v>191</v>
      </c>
      <c r="F264" s="7">
        <f>SUM(F242,F246,F250,F254,F262)</f>
        <v>2858596</v>
      </c>
      <c r="G264" s="7"/>
    </row>
    <row r="265" spans="1:7" ht="13.8" x14ac:dyDescent="0.25">
      <c r="B265" s="30"/>
    </row>
    <row r="266" spans="1:7" ht="13.8" x14ac:dyDescent="0.25">
      <c r="B266" s="30"/>
    </row>
    <row r="268" spans="1:7" ht="13.8" x14ac:dyDescent="0.25">
      <c r="A268" s="32"/>
      <c r="B268" s="7" t="s">
        <v>192</v>
      </c>
      <c r="C268" s="7"/>
      <c r="D268" s="7"/>
      <c r="E268" s="7" t="s">
        <v>193</v>
      </c>
      <c r="F268" s="7"/>
    </row>
    <row r="269" spans="1:7" ht="13.8" x14ac:dyDescent="0.25">
      <c r="A269" s="7"/>
      <c r="B269" s="7"/>
      <c r="C269" s="7"/>
      <c r="D269" s="7"/>
      <c r="E269" s="7"/>
      <c r="F269" s="7"/>
    </row>
    <row r="270" spans="1:7" ht="13.8" x14ac:dyDescent="0.25">
      <c r="A270" s="7"/>
      <c r="B270" s="7"/>
      <c r="C270" s="7"/>
      <c r="D270" s="7"/>
      <c r="E270" s="7"/>
      <c r="F270" s="7"/>
    </row>
    <row r="271" spans="1:7" ht="13.8" x14ac:dyDescent="0.25">
      <c r="A271" s="7"/>
      <c r="B271" s="7"/>
      <c r="C271" s="7"/>
      <c r="D271" s="7"/>
      <c r="E271" s="7"/>
      <c r="F271" s="7"/>
    </row>
    <row r="272" spans="1:7" ht="13.8" x14ac:dyDescent="0.25">
      <c r="A272" s="7"/>
      <c r="B272" s="7"/>
      <c r="C272" s="7"/>
      <c r="D272" s="7"/>
      <c r="E272" s="7"/>
      <c r="F272" s="7"/>
    </row>
    <row r="273" spans="1:6" ht="13.8" x14ac:dyDescent="0.25">
      <c r="A273" s="7"/>
      <c r="B273" s="7"/>
      <c r="C273" s="7"/>
      <c r="D273" s="7"/>
      <c r="E273" s="7"/>
      <c r="F273" s="7"/>
    </row>
    <row r="274" spans="1:6" ht="13.8" x14ac:dyDescent="0.25">
      <c r="A274" s="7"/>
      <c r="B274" s="7"/>
      <c r="C274" s="7"/>
      <c r="D274" s="7"/>
      <c r="E274" s="7"/>
      <c r="F274" s="7"/>
    </row>
    <row r="275" spans="1:6" ht="13.8" x14ac:dyDescent="0.25">
      <c r="A275" s="7"/>
      <c r="B275" s="7"/>
      <c r="C275" s="7"/>
      <c r="D275" s="7"/>
      <c r="E275" s="7"/>
      <c r="F275" s="7"/>
    </row>
    <row r="296" spans="1:6" ht="15.6" x14ac:dyDescent="0.3">
      <c r="B296" s="25" t="s">
        <v>0</v>
      </c>
      <c r="C296" s="26"/>
      <c r="D296" s="25"/>
      <c r="E296" s="25"/>
      <c r="F296" s="1"/>
    </row>
    <row r="297" spans="1:6" ht="13.8" x14ac:dyDescent="0.25">
      <c r="A297" s="7"/>
      <c r="B297" s="1" t="s">
        <v>194</v>
      </c>
      <c r="C297" s="7"/>
      <c r="D297" s="7"/>
      <c r="E297" s="7"/>
      <c r="F297" s="7"/>
    </row>
    <row r="298" spans="1:6" ht="13.8" x14ac:dyDescent="0.25">
      <c r="A298" s="7"/>
      <c r="B298" s="1" t="s">
        <v>110</v>
      </c>
      <c r="C298" s="7"/>
      <c r="D298" s="7"/>
      <c r="E298" s="7"/>
      <c r="F298" s="7"/>
    </row>
    <row r="300" spans="1:6" ht="13.8" x14ac:dyDescent="0.25">
      <c r="A300" s="7"/>
      <c r="B300" s="7" t="s">
        <v>195</v>
      </c>
      <c r="C300" s="7"/>
      <c r="D300" s="7"/>
      <c r="E300" s="7"/>
      <c r="F300" s="7"/>
    </row>
    <row r="301" spans="1:6" ht="13.8" x14ac:dyDescent="0.25">
      <c r="A301" s="3">
        <v>1</v>
      </c>
      <c r="B301" s="5" t="s">
        <v>196</v>
      </c>
      <c r="C301" s="5"/>
      <c r="D301" s="5"/>
      <c r="E301" s="5"/>
      <c r="F301" s="5">
        <v>16000</v>
      </c>
    </row>
    <row r="302" spans="1:6" ht="13.8" x14ac:dyDescent="0.25">
      <c r="A302" s="5"/>
      <c r="B302" s="5" t="s">
        <v>137</v>
      </c>
      <c r="C302" s="5"/>
      <c r="D302" s="5"/>
      <c r="E302" s="5"/>
      <c r="F302" s="5">
        <f>SUM(F301)</f>
        <v>16000</v>
      </c>
    </row>
    <row r="303" spans="1:6" ht="13.8" x14ac:dyDescent="0.25">
      <c r="A303" s="7"/>
      <c r="B303" s="7"/>
      <c r="C303" s="7"/>
      <c r="D303" s="7"/>
      <c r="E303" s="7"/>
      <c r="F303" s="7"/>
    </row>
    <row r="304" spans="1:6" ht="13.8" x14ac:dyDescent="0.25">
      <c r="A304" s="7"/>
      <c r="B304" s="7" t="s">
        <v>197</v>
      </c>
      <c r="C304" s="7"/>
      <c r="D304" s="7">
        <v>11</v>
      </c>
      <c r="E304" s="7">
        <v>800</v>
      </c>
      <c r="F304" s="7">
        <f>PRODUCT(D304:E304)</f>
        <v>8800</v>
      </c>
    </row>
    <row r="305" spans="1:6" ht="13.8" x14ac:dyDescent="0.25">
      <c r="A305" s="7"/>
      <c r="B305" s="7"/>
      <c r="C305" s="7"/>
      <c r="D305" s="7"/>
      <c r="E305" s="7"/>
      <c r="F305" s="7"/>
    </row>
    <row r="306" spans="1:6" ht="13.8" x14ac:dyDescent="0.25">
      <c r="A306" s="7"/>
      <c r="B306" s="7" t="s">
        <v>198</v>
      </c>
      <c r="C306" s="7"/>
      <c r="D306" s="7">
        <v>11</v>
      </c>
      <c r="E306" s="7">
        <v>800</v>
      </c>
      <c r="F306" s="7">
        <f>PRODUCT(D306:E306)</f>
        <v>8800</v>
      </c>
    </row>
    <row r="307" spans="1:6" ht="13.8" x14ac:dyDescent="0.25">
      <c r="A307" s="7"/>
      <c r="B307" s="7"/>
      <c r="C307" s="7"/>
      <c r="D307" s="7"/>
      <c r="E307" s="7"/>
      <c r="F307" s="7"/>
    </row>
    <row r="308" spans="1:6" ht="13.8" x14ac:dyDescent="0.25">
      <c r="A308" s="7"/>
      <c r="B308" s="7" t="s">
        <v>199</v>
      </c>
      <c r="C308" s="7"/>
      <c r="D308" s="33">
        <v>0.18</v>
      </c>
      <c r="E308" s="7">
        <v>164800</v>
      </c>
      <c r="F308" s="7">
        <f>PRODUCT(D308:E308)</f>
        <v>29664</v>
      </c>
    </row>
    <row r="309" spans="1:6" ht="13.8" x14ac:dyDescent="0.25">
      <c r="A309" s="7"/>
      <c r="B309" s="7"/>
      <c r="C309" s="7"/>
      <c r="D309" s="33"/>
      <c r="E309" s="7"/>
      <c r="F309" s="7"/>
    </row>
    <row r="310" spans="1:6" ht="13.8" x14ac:dyDescent="0.25">
      <c r="A310" s="7"/>
      <c r="B310" s="7" t="s">
        <v>200</v>
      </c>
      <c r="C310" s="7"/>
      <c r="D310" s="34">
        <v>510.9</v>
      </c>
      <c r="E310" s="7">
        <v>5</v>
      </c>
      <c r="F310" s="7">
        <f>PRODUCT(D310:E310)</f>
        <v>2554.5</v>
      </c>
    </row>
    <row r="311" spans="1:6" ht="13.8" x14ac:dyDescent="0.25">
      <c r="A311" s="7"/>
      <c r="B311" s="7"/>
      <c r="C311" s="7"/>
      <c r="D311" s="7"/>
      <c r="E311" s="7"/>
      <c r="F311" s="7"/>
    </row>
    <row r="312" spans="1:6" ht="13.8" x14ac:dyDescent="0.25">
      <c r="A312" s="7"/>
      <c r="B312" s="7" t="s">
        <v>201</v>
      </c>
      <c r="C312" s="7"/>
      <c r="D312" s="7"/>
      <c r="E312" s="7"/>
      <c r="F312" s="7">
        <v>3000</v>
      </c>
    </row>
    <row r="313" spans="1:6" ht="13.8" x14ac:dyDescent="0.25">
      <c r="A313" s="7"/>
      <c r="B313" s="7"/>
      <c r="C313" s="7"/>
      <c r="D313" s="7"/>
      <c r="E313" s="7"/>
      <c r="F313" s="7"/>
    </row>
    <row r="314" spans="1:6" ht="27.6" x14ac:dyDescent="0.25">
      <c r="A314" s="7"/>
      <c r="B314" s="35" t="s">
        <v>202</v>
      </c>
      <c r="C314" s="7"/>
      <c r="D314" s="7">
        <v>12</v>
      </c>
      <c r="E314" s="7">
        <v>12500</v>
      </c>
      <c r="F314" s="7">
        <f>PRODUCT(D314:E314)</f>
        <v>150000</v>
      </c>
    </row>
    <row r="315" spans="1:6" ht="13.8" x14ac:dyDescent="0.25">
      <c r="A315" s="7"/>
      <c r="B315" s="7"/>
      <c r="C315" s="7"/>
      <c r="D315" s="7"/>
      <c r="E315" s="7"/>
      <c r="F315" s="7"/>
    </row>
    <row r="316" spans="1:6" ht="13.8" x14ac:dyDescent="0.25">
      <c r="A316" s="7"/>
      <c r="B316" s="7" t="s">
        <v>203</v>
      </c>
      <c r="C316" s="7"/>
      <c r="D316" s="7"/>
      <c r="E316" s="7"/>
      <c r="F316" s="7">
        <f>SUM(F302,F304,F306,F308,F310,F312,F314)</f>
        <v>218818.5</v>
      </c>
    </row>
    <row r="317" spans="1:6" ht="13.8" x14ac:dyDescent="0.25">
      <c r="A317" s="7"/>
      <c r="B317" s="7"/>
      <c r="C317" s="7"/>
      <c r="D317" s="7"/>
      <c r="E317" s="7"/>
      <c r="F317" s="7"/>
    </row>
    <row r="318" spans="1:6" ht="13.8" x14ac:dyDescent="0.25">
      <c r="A318" s="7"/>
      <c r="B318" s="7"/>
      <c r="C318" s="7"/>
      <c r="D318" s="7"/>
      <c r="E318" s="7"/>
      <c r="F318" s="7"/>
    </row>
    <row r="319" spans="1:6" ht="13.8" x14ac:dyDescent="0.25">
      <c r="A319" s="6"/>
      <c r="B319" s="7" t="s">
        <v>192</v>
      </c>
      <c r="C319" s="7"/>
      <c r="D319" s="7"/>
      <c r="E319" s="7" t="s">
        <v>193</v>
      </c>
      <c r="F319" s="7"/>
    </row>
    <row r="320" spans="1:6" ht="13.8" x14ac:dyDescent="0.25">
      <c r="A320" s="7"/>
      <c r="B320" s="7"/>
      <c r="C320" s="7"/>
      <c r="D320" s="7"/>
      <c r="E320" s="7"/>
      <c r="F320" s="7"/>
    </row>
    <row r="321" spans="1:6" ht="13.8" x14ac:dyDescent="0.25">
      <c r="A321" s="7"/>
      <c r="B321" s="7"/>
      <c r="C321" s="7"/>
      <c r="D321" s="7"/>
      <c r="E321" s="7"/>
      <c r="F321" s="7"/>
    </row>
    <row r="322" spans="1:6" ht="13.8" x14ac:dyDescent="0.25">
      <c r="A322" s="7"/>
      <c r="B322" s="7"/>
      <c r="C322" s="7"/>
      <c r="D322" s="7"/>
      <c r="E322" s="7"/>
      <c r="F322" s="7"/>
    </row>
    <row r="323" spans="1:6" ht="13.8" x14ac:dyDescent="0.25">
      <c r="A323" s="7"/>
      <c r="B323" s="7"/>
      <c r="C323" s="7"/>
      <c r="D323" s="7"/>
      <c r="E323" s="7"/>
      <c r="F323" s="7"/>
    </row>
    <row r="324" spans="1:6" ht="13.8" x14ac:dyDescent="0.25">
      <c r="A324" s="7"/>
      <c r="B324" s="7"/>
      <c r="C324" s="7"/>
      <c r="D324" s="7"/>
      <c r="E324" s="7"/>
      <c r="F324" s="7"/>
    </row>
    <row r="325" spans="1:6" ht="13.8" x14ac:dyDescent="0.25">
      <c r="A325" s="7"/>
      <c r="B325" s="7"/>
      <c r="C325" s="7"/>
      <c r="D325" s="7"/>
      <c r="E325" s="7"/>
      <c r="F325" s="7"/>
    </row>
    <row r="326" spans="1:6" ht="13.8" x14ac:dyDescent="0.25">
      <c r="A326" s="7"/>
      <c r="B326" s="7"/>
      <c r="C326" s="7"/>
      <c r="D326" s="7"/>
      <c r="E326" s="7"/>
      <c r="F326" s="7"/>
    </row>
    <row r="327" spans="1:6" ht="13.8" x14ac:dyDescent="0.25">
      <c r="A327" s="7"/>
      <c r="B327" s="7"/>
      <c r="C327" s="7"/>
      <c r="D327" s="7"/>
      <c r="E327" s="7"/>
      <c r="F327" s="7"/>
    </row>
    <row r="328" spans="1:6" ht="13.8" x14ac:dyDescent="0.25">
      <c r="A328" s="7"/>
      <c r="B328" s="7"/>
      <c r="C328" s="7"/>
      <c r="D328" s="7"/>
      <c r="E328" s="7"/>
      <c r="F328" s="7"/>
    </row>
    <row r="329" spans="1:6" ht="13.8" x14ac:dyDescent="0.25">
      <c r="A329" s="7"/>
      <c r="B329" s="7"/>
      <c r="C329" s="7"/>
      <c r="D329" s="7"/>
      <c r="E329" s="7"/>
      <c r="F329" s="7"/>
    </row>
    <row r="330" spans="1:6" ht="13.8" x14ac:dyDescent="0.25">
      <c r="A330" s="7"/>
      <c r="B330" s="7"/>
      <c r="C330" s="7"/>
      <c r="D330" s="7"/>
      <c r="E330" s="7"/>
      <c r="F330" s="7"/>
    </row>
    <row r="331" spans="1:6" ht="13.8" x14ac:dyDescent="0.25">
      <c r="A331" s="7"/>
      <c r="B331" s="7"/>
      <c r="C331" s="7"/>
      <c r="D331" s="7"/>
      <c r="E331" s="7"/>
      <c r="F331" s="7"/>
    </row>
    <row r="332" spans="1:6" ht="13.8" x14ac:dyDescent="0.25">
      <c r="A332" s="7"/>
      <c r="B332" s="7"/>
      <c r="C332" s="7"/>
      <c r="D332" s="7"/>
      <c r="E332" s="7"/>
      <c r="F332" s="7"/>
    </row>
    <row r="333" spans="1:6" ht="13.8" x14ac:dyDescent="0.25">
      <c r="A333" s="7"/>
      <c r="B333" s="7"/>
      <c r="C333" s="7"/>
      <c r="D333" s="7"/>
      <c r="E333" s="7"/>
      <c r="F333" s="7"/>
    </row>
    <row r="334" spans="1:6" ht="13.8" x14ac:dyDescent="0.25">
      <c r="A334" s="7"/>
      <c r="B334" s="7"/>
      <c r="C334" s="7"/>
      <c r="D334" s="7"/>
      <c r="E334" s="7"/>
      <c r="F334" s="7"/>
    </row>
    <row r="335" spans="1:6" ht="13.8" x14ac:dyDescent="0.25">
      <c r="A335" s="7"/>
      <c r="B335" s="7"/>
      <c r="C335" s="7"/>
      <c r="D335" s="7"/>
      <c r="E335" s="7"/>
      <c r="F335" s="7"/>
    </row>
    <row r="336" spans="1:6" ht="13.8" x14ac:dyDescent="0.25">
      <c r="A336" s="7"/>
      <c r="B336" s="7"/>
      <c r="C336" s="7"/>
      <c r="D336" s="7"/>
      <c r="E336" s="7"/>
      <c r="F336" s="7"/>
    </row>
    <row r="337" spans="1:7" ht="13.8" x14ac:dyDescent="0.25">
      <c r="A337" s="7"/>
      <c r="B337" s="7"/>
      <c r="C337" s="7"/>
      <c r="D337" s="7"/>
      <c r="E337" s="7"/>
      <c r="F337" s="7"/>
    </row>
    <row r="338" spans="1:7" ht="13.8" x14ac:dyDescent="0.25">
      <c r="A338" s="7"/>
      <c r="B338" s="7"/>
      <c r="C338" s="7"/>
      <c r="D338" s="7"/>
      <c r="E338" s="7"/>
      <c r="F338" s="7"/>
    </row>
    <row r="339" spans="1:7" ht="13.8" x14ac:dyDescent="0.25">
      <c r="A339" s="7"/>
      <c r="B339" s="7"/>
      <c r="C339" s="7"/>
      <c r="D339" s="7"/>
      <c r="E339" s="7"/>
      <c r="F339" s="7"/>
    </row>
    <row r="340" spans="1:7" ht="13.8" x14ac:dyDescent="0.25">
      <c r="A340" s="7"/>
      <c r="B340" s="7"/>
      <c r="C340" s="7"/>
      <c r="D340" s="7"/>
      <c r="E340" s="7"/>
      <c r="F340" s="7"/>
    </row>
    <row r="341" spans="1:7" ht="13.8" x14ac:dyDescent="0.25">
      <c r="A341" s="7"/>
      <c r="B341" s="7"/>
      <c r="C341" s="7"/>
      <c r="D341" s="7"/>
      <c r="E341" s="7"/>
      <c r="F341" s="7"/>
    </row>
    <row r="342" spans="1:7" ht="13.8" x14ac:dyDescent="0.25">
      <c r="A342" s="7"/>
      <c r="B342" s="7"/>
      <c r="C342" s="7"/>
      <c r="D342" s="7"/>
      <c r="E342" s="7"/>
      <c r="F342" s="7"/>
    </row>
    <row r="343" spans="1:7" ht="13.8" x14ac:dyDescent="0.25">
      <c r="A343" s="7"/>
      <c r="B343" s="7"/>
      <c r="C343" s="7"/>
      <c r="D343" s="7"/>
      <c r="E343" s="7"/>
      <c r="F343" s="7"/>
    </row>
    <row r="344" spans="1:7" ht="13.8" x14ac:dyDescent="0.25">
      <c r="A344" s="7"/>
      <c r="B344" s="7"/>
      <c r="C344" s="7"/>
      <c r="D344" s="7"/>
      <c r="E344" s="7"/>
      <c r="F344" s="7"/>
    </row>
    <row r="347" spans="1:7" ht="15.6" x14ac:dyDescent="0.3">
      <c r="B347" s="25" t="s">
        <v>0</v>
      </c>
      <c r="C347" s="26"/>
      <c r="D347" s="25"/>
      <c r="E347" s="25"/>
      <c r="F347" s="1"/>
    </row>
    <row r="348" spans="1:7" ht="13.8" x14ac:dyDescent="0.25">
      <c r="B348" s="1" t="s">
        <v>204</v>
      </c>
      <c r="C348" s="1"/>
      <c r="D348" s="1"/>
      <c r="E348" s="7"/>
      <c r="F348" s="7"/>
    </row>
    <row r="349" spans="1:7" ht="13.8" x14ac:dyDescent="0.25">
      <c r="B349" s="1" t="s">
        <v>110</v>
      </c>
    </row>
    <row r="350" spans="1:7" ht="13.8" x14ac:dyDescent="0.25">
      <c r="A350" s="3">
        <v>1</v>
      </c>
      <c r="B350" s="5" t="s">
        <v>205</v>
      </c>
      <c r="C350" s="5"/>
      <c r="D350" s="5">
        <v>2</v>
      </c>
      <c r="E350" s="5">
        <v>41000</v>
      </c>
      <c r="F350" s="5">
        <f>PRODUCT(D350:E350)</f>
        <v>82000</v>
      </c>
    </row>
    <row r="351" spans="1:7" ht="13.8" x14ac:dyDescent="0.25">
      <c r="A351" s="3">
        <v>2</v>
      </c>
      <c r="B351" s="5" t="s">
        <v>206</v>
      </c>
      <c r="C351" s="5"/>
      <c r="D351" s="5">
        <v>2</v>
      </c>
      <c r="E351" s="5">
        <v>6000</v>
      </c>
      <c r="F351" s="5">
        <f>PRODUCT(D351:E351)</f>
        <v>12000</v>
      </c>
      <c r="G351" s="7"/>
    </row>
    <row r="352" spans="1:7" ht="13.8" x14ac:dyDescent="0.25">
      <c r="A352" s="3">
        <v>3</v>
      </c>
      <c r="B352" s="5" t="s">
        <v>207</v>
      </c>
      <c r="C352" s="5"/>
      <c r="D352" s="5">
        <v>3</v>
      </c>
      <c r="E352" s="5">
        <v>250000</v>
      </c>
      <c r="F352" s="5">
        <f>PRODUCT(D352:E352)</f>
        <v>750000</v>
      </c>
      <c r="G352" s="7"/>
    </row>
    <row r="353" spans="1:7" ht="41.4" x14ac:dyDescent="0.25">
      <c r="A353" s="3">
        <v>4</v>
      </c>
      <c r="B353" s="9" t="s">
        <v>208</v>
      </c>
      <c r="C353" s="5"/>
      <c r="D353" s="5"/>
      <c r="E353" s="5"/>
      <c r="F353" s="5">
        <v>3157541</v>
      </c>
      <c r="G353" s="7"/>
    </row>
    <row r="354" spans="1:7" ht="13.8" x14ac:dyDescent="0.25">
      <c r="A354" s="5"/>
      <c r="B354" s="5" t="s">
        <v>137</v>
      </c>
      <c r="C354" s="5"/>
      <c r="D354" s="5"/>
      <c r="E354" s="5"/>
      <c r="F354" s="5">
        <f>SUM(F350:F353)</f>
        <v>4001541</v>
      </c>
      <c r="G354" s="7"/>
    </row>
    <row r="355" spans="1:7" ht="13.8" x14ac:dyDescent="0.25">
      <c r="A355" s="7"/>
      <c r="B355" s="7"/>
      <c r="C355" s="7"/>
      <c r="D355" s="7"/>
      <c r="E355" s="7"/>
      <c r="F355" s="7"/>
      <c r="G355" s="7"/>
    </row>
    <row r="356" spans="1:7" ht="13.8" x14ac:dyDescent="0.25">
      <c r="A356" s="7"/>
      <c r="B356" s="7" t="s">
        <v>209</v>
      </c>
      <c r="C356" s="7"/>
      <c r="D356" s="7"/>
      <c r="E356" s="7"/>
      <c r="F356" s="7">
        <f>SUM(F354)</f>
        <v>4001541</v>
      </c>
      <c r="G356" s="7"/>
    </row>
    <row r="357" spans="1:7" ht="13.8" x14ac:dyDescent="0.25">
      <c r="A357" s="7"/>
      <c r="B357" s="7"/>
      <c r="C357" s="7"/>
      <c r="D357" s="7"/>
      <c r="E357" s="7"/>
      <c r="F357" s="7"/>
      <c r="G357" s="7"/>
    </row>
    <row r="358" spans="1:7" ht="13.8" x14ac:dyDescent="0.25">
      <c r="A358" s="7"/>
      <c r="B358" s="7"/>
      <c r="C358" s="7"/>
      <c r="D358" s="7"/>
      <c r="E358" s="7"/>
      <c r="F358" s="7"/>
      <c r="G358" s="7"/>
    </row>
    <row r="359" spans="1:7" ht="13.8" x14ac:dyDescent="0.25">
      <c r="A359" s="7"/>
      <c r="B359" s="7"/>
      <c r="C359" s="7"/>
      <c r="D359" s="7"/>
      <c r="E359" s="7"/>
      <c r="F359" s="7"/>
      <c r="G359" s="7"/>
    </row>
    <row r="360" spans="1:7" ht="13.8" x14ac:dyDescent="0.25">
      <c r="A360" s="7"/>
      <c r="B360" s="7"/>
      <c r="C360" s="7"/>
      <c r="D360" s="7"/>
      <c r="E360" s="7"/>
      <c r="F360" s="7"/>
      <c r="G360" s="7"/>
    </row>
    <row r="361" spans="1:7" ht="13.8" x14ac:dyDescent="0.25">
      <c r="A361" s="6"/>
      <c r="B361" s="7" t="s">
        <v>192</v>
      </c>
      <c r="C361" s="7"/>
      <c r="D361" s="7"/>
      <c r="E361" s="7" t="s">
        <v>193</v>
      </c>
      <c r="F361" s="7"/>
      <c r="G361" s="7"/>
    </row>
    <row r="362" spans="1:7" ht="13.8" x14ac:dyDescent="0.25">
      <c r="G362" s="7"/>
    </row>
    <row r="402" spans="1:8" ht="15.6" x14ac:dyDescent="0.3">
      <c r="B402" s="25" t="s">
        <v>0</v>
      </c>
      <c r="C402" s="26"/>
      <c r="D402" s="25"/>
      <c r="E402" s="25"/>
      <c r="F402" s="1"/>
    </row>
    <row r="403" spans="1:8" ht="13.8" x14ac:dyDescent="0.25">
      <c r="B403" s="1" t="s">
        <v>210</v>
      </c>
      <c r="C403" s="1"/>
      <c r="D403" s="1"/>
      <c r="E403" s="1"/>
      <c r="F403" s="1"/>
    </row>
    <row r="404" spans="1:8" ht="12.75" customHeight="1" x14ac:dyDescent="0.25">
      <c r="B404" s="323" t="s">
        <v>211</v>
      </c>
      <c r="C404" s="323"/>
      <c r="D404" s="323"/>
      <c r="E404" s="323"/>
      <c r="F404" s="323"/>
      <c r="G404" s="323"/>
      <c r="H404" s="323"/>
    </row>
    <row r="405" spans="1:8" ht="13.8" x14ac:dyDescent="0.25">
      <c r="B405" s="1" t="s">
        <v>212</v>
      </c>
      <c r="C405" s="7"/>
      <c r="D405" s="7"/>
      <c r="E405" s="7"/>
      <c r="F405" s="7"/>
      <c r="G405" s="36"/>
      <c r="H405" s="36"/>
    </row>
    <row r="406" spans="1:8" ht="13.8" x14ac:dyDescent="0.25">
      <c r="G406" s="7"/>
      <c r="H406" s="7"/>
    </row>
    <row r="407" spans="1:8" ht="13.8" x14ac:dyDescent="0.25">
      <c r="A407" s="7"/>
      <c r="B407" s="7" t="s">
        <v>213</v>
      </c>
      <c r="C407" s="7"/>
      <c r="D407" s="7">
        <v>30870</v>
      </c>
      <c r="E407" s="7">
        <v>12</v>
      </c>
      <c r="F407" s="7">
        <f>PRODUCT(D407:E407)</f>
        <v>370440</v>
      </c>
    </row>
    <row r="408" spans="1:8" ht="13.8" x14ac:dyDescent="0.25">
      <c r="A408" s="7"/>
      <c r="B408" s="7" t="s">
        <v>128</v>
      </c>
      <c r="C408" s="7"/>
      <c r="D408" s="7"/>
      <c r="E408" s="7"/>
      <c r="F408" s="7">
        <f>SUM(F407)</f>
        <v>370440</v>
      </c>
      <c r="G408" s="7"/>
      <c r="H408" s="7"/>
    </row>
    <row r="409" spans="1:8" ht="13.8" x14ac:dyDescent="0.25">
      <c r="A409" s="7"/>
      <c r="B409" s="7"/>
      <c r="C409" s="7"/>
      <c r="D409" s="7"/>
      <c r="E409" s="7"/>
      <c r="F409" s="7"/>
      <c r="G409" s="7"/>
      <c r="H409" s="7"/>
    </row>
    <row r="410" spans="1:8" ht="13.8" x14ac:dyDescent="0.25">
      <c r="A410" s="7"/>
      <c r="B410" s="7" t="s">
        <v>214</v>
      </c>
      <c r="C410" s="7"/>
      <c r="D410" s="7"/>
      <c r="E410" s="7"/>
      <c r="F410" s="7">
        <f>SUM(F408)</f>
        <v>370440</v>
      </c>
      <c r="G410" s="7"/>
      <c r="H410" s="7"/>
    </row>
    <row r="411" spans="1:8" ht="13.8" x14ac:dyDescent="0.25">
      <c r="A411" s="7"/>
      <c r="B411" s="7"/>
      <c r="C411" s="7"/>
      <c r="D411" s="7"/>
      <c r="E411" s="7"/>
      <c r="F411" s="7"/>
      <c r="G411" s="7"/>
      <c r="H411" s="7"/>
    </row>
    <row r="412" spans="1:8" ht="13.8" x14ac:dyDescent="0.25">
      <c r="A412" s="7"/>
      <c r="B412" s="7"/>
      <c r="C412" s="7"/>
      <c r="D412" s="7"/>
      <c r="E412" s="7"/>
      <c r="F412" s="7"/>
      <c r="G412" s="7"/>
      <c r="H412" s="7"/>
    </row>
    <row r="413" spans="1:8" ht="13.8" x14ac:dyDescent="0.25">
      <c r="A413" s="7"/>
      <c r="B413" s="7"/>
      <c r="C413" s="7"/>
      <c r="D413" s="7"/>
      <c r="E413" s="7"/>
      <c r="F413" s="7"/>
      <c r="G413" s="7"/>
      <c r="H413" s="7"/>
    </row>
    <row r="414" spans="1:8" ht="13.8" x14ac:dyDescent="0.25">
      <c r="A414" s="7"/>
      <c r="B414" s="7"/>
      <c r="C414" s="7"/>
      <c r="D414" s="7"/>
      <c r="E414" s="7"/>
      <c r="F414" s="7"/>
      <c r="G414" s="7"/>
      <c r="H414" s="7"/>
    </row>
    <row r="415" spans="1:8" ht="13.8" x14ac:dyDescent="0.25">
      <c r="A415" s="6"/>
      <c r="B415" s="7" t="s">
        <v>192</v>
      </c>
      <c r="C415" s="7"/>
      <c r="D415" s="7"/>
      <c r="E415" s="7" t="s">
        <v>193</v>
      </c>
      <c r="F415" s="7"/>
      <c r="G415" s="7"/>
      <c r="H415" s="7"/>
    </row>
    <row r="416" spans="1:8" ht="13.8" x14ac:dyDescent="0.25">
      <c r="A416" s="7"/>
      <c r="B416" s="7"/>
      <c r="C416" s="7"/>
      <c r="D416" s="7"/>
      <c r="E416" s="7"/>
      <c r="F416" s="7"/>
      <c r="G416" s="7"/>
      <c r="H416" s="7"/>
    </row>
    <row r="417" spans="1:8" ht="13.8" x14ac:dyDescent="0.25">
      <c r="A417" s="7"/>
      <c r="B417" s="7"/>
      <c r="C417" s="7"/>
      <c r="D417" s="7"/>
      <c r="E417" s="7"/>
      <c r="F417" s="7"/>
      <c r="G417" s="7"/>
      <c r="H417" s="7"/>
    </row>
    <row r="418" spans="1:8" ht="13.8" x14ac:dyDescent="0.25">
      <c r="A418" s="7"/>
      <c r="B418" s="7"/>
      <c r="C418" s="7"/>
      <c r="D418" s="7"/>
      <c r="E418" s="7"/>
      <c r="F418" s="7"/>
      <c r="G418" s="7"/>
      <c r="H418" s="7"/>
    </row>
    <row r="419" spans="1:8" ht="13.8" x14ac:dyDescent="0.25">
      <c r="A419" s="7"/>
      <c r="B419" s="7"/>
      <c r="C419" s="7"/>
      <c r="D419" s="7"/>
      <c r="E419" s="7"/>
      <c r="F419" s="7"/>
      <c r="G419" s="7"/>
      <c r="H419" s="7"/>
    </row>
    <row r="420" spans="1:8" ht="13.8" x14ac:dyDescent="0.25">
      <c r="A420" s="7"/>
      <c r="B420" s="7"/>
      <c r="C420" s="7"/>
      <c r="D420" s="7"/>
      <c r="E420" s="7"/>
      <c r="F420" s="7"/>
      <c r="G420" s="7"/>
      <c r="H420" s="7"/>
    </row>
    <row r="421" spans="1:8" ht="13.8" x14ac:dyDescent="0.25">
      <c r="G421" s="7"/>
      <c r="H421" s="7"/>
    </row>
    <row r="460" spans="2:8" ht="15.6" x14ac:dyDescent="0.3">
      <c r="B460" s="25" t="s">
        <v>0</v>
      </c>
      <c r="C460" s="26"/>
      <c r="D460" s="25"/>
      <c r="E460" s="25"/>
      <c r="F460" s="1"/>
    </row>
    <row r="461" spans="2:8" ht="13.8" x14ac:dyDescent="0.25">
      <c r="B461" s="1" t="s">
        <v>215</v>
      </c>
      <c r="C461" s="1"/>
      <c r="D461" s="1"/>
      <c r="E461" s="1"/>
      <c r="F461" s="1"/>
    </row>
    <row r="462" spans="2:8" ht="27.6" x14ac:dyDescent="0.25">
      <c r="B462" s="36" t="s">
        <v>216</v>
      </c>
      <c r="C462" s="36"/>
      <c r="D462" s="36"/>
      <c r="E462" s="36"/>
      <c r="F462" s="36"/>
      <c r="G462" s="1"/>
      <c r="H462" s="1"/>
    </row>
    <row r="463" spans="2:8" ht="13.8" x14ac:dyDescent="0.25">
      <c r="B463" s="1" t="s">
        <v>217</v>
      </c>
      <c r="C463" s="7"/>
      <c r="D463" s="7"/>
      <c r="E463" s="7"/>
      <c r="F463" s="7"/>
      <c r="G463" s="36"/>
      <c r="H463" s="36"/>
    </row>
    <row r="464" spans="2:8" ht="13.8" x14ac:dyDescent="0.25">
      <c r="G464" s="7"/>
      <c r="H464" s="7"/>
    </row>
    <row r="465" spans="1:9" ht="41.4" x14ac:dyDescent="0.25">
      <c r="A465" s="7"/>
      <c r="B465" s="35" t="s">
        <v>218</v>
      </c>
      <c r="C465" s="7"/>
      <c r="D465" s="7"/>
      <c r="E465" s="7"/>
      <c r="F465" s="7">
        <v>35000</v>
      </c>
    </row>
    <row r="466" spans="1:9" ht="14.25" customHeight="1" x14ac:dyDescent="0.25">
      <c r="A466" s="7"/>
      <c r="B466" s="7" t="s">
        <v>128</v>
      </c>
      <c r="C466" s="7"/>
      <c r="D466" s="7"/>
      <c r="E466" s="7"/>
      <c r="F466" s="7">
        <f>SUM(F465)</f>
        <v>35000</v>
      </c>
      <c r="G466" s="7"/>
      <c r="H466" s="7"/>
    </row>
    <row r="467" spans="1:9" ht="13.8" x14ac:dyDescent="0.25">
      <c r="A467" s="7"/>
      <c r="B467" s="7"/>
      <c r="C467" s="7"/>
      <c r="D467" s="7"/>
      <c r="E467" s="7"/>
      <c r="F467" s="7"/>
      <c r="G467" s="7"/>
      <c r="H467" s="7"/>
    </row>
    <row r="468" spans="1:9" ht="26.25" customHeight="1" x14ac:dyDescent="0.25">
      <c r="A468" s="7"/>
      <c r="B468" s="7" t="s">
        <v>219</v>
      </c>
      <c r="C468" s="7"/>
      <c r="D468" s="7"/>
      <c r="E468" s="7"/>
      <c r="F468" s="7">
        <f>SUM(F466)</f>
        <v>35000</v>
      </c>
      <c r="G468" s="7"/>
      <c r="H468" s="7"/>
    </row>
    <row r="469" spans="1:9" ht="13.8" x14ac:dyDescent="0.25">
      <c r="A469" s="7"/>
      <c r="B469" s="7"/>
      <c r="C469" s="7"/>
      <c r="D469" s="7"/>
      <c r="E469" s="7"/>
      <c r="F469" s="7"/>
      <c r="G469" s="7"/>
      <c r="H469" s="7"/>
    </row>
    <row r="470" spans="1:9" ht="13.8" x14ac:dyDescent="0.25">
      <c r="A470" s="7"/>
      <c r="B470" s="7"/>
      <c r="C470" s="7"/>
      <c r="D470" s="7"/>
      <c r="E470" s="7"/>
      <c r="F470" s="7"/>
      <c r="G470" s="7"/>
      <c r="H470" s="7"/>
    </row>
    <row r="471" spans="1:9" ht="13.8" x14ac:dyDescent="0.25">
      <c r="A471" s="7"/>
      <c r="B471" s="7"/>
      <c r="C471" s="7"/>
      <c r="D471" s="7"/>
      <c r="E471" s="7"/>
      <c r="F471" s="7"/>
      <c r="G471" s="7"/>
      <c r="H471" s="7"/>
      <c r="I471" s="37"/>
    </row>
    <row r="472" spans="1:9" ht="13.8" x14ac:dyDescent="0.25">
      <c r="A472" s="7"/>
      <c r="B472" s="7"/>
      <c r="C472" s="7"/>
      <c r="D472" s="7"/>
      <c r="E472" s="7"/>
      <c r="F472" s="7"/>
      <c r="G472" s="7"/>
      <c r="H472" s="7"/>
    </row>
    <row r="473" spans="1:9" ht="13.8" x14ac:dyDescent="0.25">
      <c r="A473" s="6"/>
      <c r="B473" s="7" t="s">
        <v>192</v>
      </c>
      <c r="C473" s="7"/>
      <c r="D473" s="7"/>
      <c r="E473" s="7" t="s">
        <v>193</v>
      </c>
      <c r="F473" s="7"/>
      <c r="G473" s="7"/>
      <c r="H473" s="7"/>
    </row>
    <row r="474" spans="1:9" ht="13.8" x14ac:dyDescent="0.25">
      <c r="G474" s="7"/>
      <c r="H474" s="7"/>
    </row>
    <row r="514" spans="1:8" ht="15.6" x14ac:dyDescent="0.3">
      <c r="B514" s="25" t="s">
        <v>0</v>
      </c>
      <c r="C514" s="26"/>
      <c r="D514" s="25"/>
      <c r="E514" s="25"/>
      <c r="F514" s="1"/>
    </row>
    <row r="515" spans="1:8" ht="13.8" x14ac:dyDescent="0.25">
      <c r="A515" s="7"/>
      <c r="B515" s="1" t="s">
        <v>194</v>
      </c>
      <c r="C515" s="7"/>
      <c r="D515" s="7"/>
      <c r="E515" s="7"/>
      <c r="F515" s="7"/>
    </row>
    <row r="516" spans="1:8" ht="13.8" x14ac:dyDescent="0.25">
      <c r="A516" s="7"/>
      <c r="B516" s="1" t="s">
        <v>220</v>
      </c>
      <c r="C516" s="7"/>
      <c r="D516" s="7"/>
      <c r="E516" s="7"/>
      <c r="F516" s="7"/>
    </row>
    <row r="518" spans="1:8" ht="14.1" customHeight="1" x14ac:dyDescent="0.25">
      <c r="A518" s="6"/>
      <c r="B518" s="324" t="s">
        <v>221</v>
      </c>
      <c r="C518" s="324"/>
      <c r="D518" s="324"/>
      <c r="E518" s="324"/>
      <c r="F518" s="7"/>
      <c r="G518" s="7"/>
      <c r="H518" s="7">
        <v>1085000</v>
      </c>
    </row>
    <row r="519" spans="1:8" ht="14.1" customHeight="1" x14ac:dyDescent="0.25">
      <c r="A519" s="6"/>
      <c r="B519" s="324"/>
      <c r="C519" s="324"/>
      <c r="D519" s="324"/>
      <c r="E519" s="324"/>
      <c r="F519" s="7"/>
      <c r="G519" s="7"/>
      <c r="H519" s="7"/>
    </row>
    <row r="520" spans="1:8" ht="13.8" x14ac:dyDescent="0.25">
      <c r="A520" s="7"/>
      <c r="B520" s="7" t="s">
        <v>128</v>
      </c>
      <c r="C520" s="7"/>
      <c r="D520" s="7"/>
      <c r="E520" s="7"/>
      <c r="F520" s="7"/>
      <c r="G520" s="7"/>
      <c r="H520" s="7">
        <f>SUM(H518:H519)</f>
        <v>1085000</v>
      </c>
    </row>
    <row r="521" spans="1:8" ht="13.8" x14ac:dyDescent="0.25">
      <c r="A521" s="7"/>
      <c r="B521" s="7"/>
      <c r="C521" s="7"/>
      <c r="D521" s="7"/>
      <c r="E521" s="7"/>
      <c r="F521" s="7"/>
      <c r="G521" s="7"/>
      <c r="H521" s="7"/>
    </row>
    <row r="522" spans="1:8" ht="13.8" x14ac:dyDescent="0.25">
      <c r="A522" s="7"/>
      <c r="B522" s="7"/>
      <c r="C522" s="7"/>
      <c r="D522" s="7"/>
      <c r="E522" s="7"/>
      <c r="F522" s="7"/>
      <c r="G522" s="7"/>
      <c r="H522" s="7"/>
    </row>
    <row r="523" spans="1:8" ht="14.25" customHeight="1" x14ac:dyDescent="0.25">
      <c r="A523" s="7"/>
      <c r="B523" s="7"/>
      <c r="C523" s="7"/>
      <c r="D523" s="7"/>
      <c r="E523" s="7"/>
      <c r="F523" s="7"/>
      <c r="G523" s="7"/>
      <c r="H523" s="7"/>
    </row>
    <row r="524" spans="1:8" ht="13.8" x14ac:dyDescent="0.25">
      <c r="A524" s="6"/>
      <c r="B524" s="7" t="s">
        <v>192</v>
      </c>
      <c r="C524" s="7"/>
      <c r="D524" s="7"/>
      <c r="E524" s="7" t="s">
        <v>193</v>
      </c>
      <c r="F524" s="7"/>
      <c r="G524" s="7"/>
    </row>
  </sheetData>
  <sheetProtection selectLockedCells="1" selectUnlockedCells="1"/>
  <mergeCells count="4">
    <mergeCell ref="B185:C185"/>
    <mergeCell ref="B404:H404"/>
    <mergeCell ref="B518:E518"/>
    <mergeCell ref="B519:E519"/>
  </mergeCells>
  <pageMargins left="0.78749999999999998" right="0.19652777777777777" top="0.59027777777777779" bottom="0.59027777777777779" header="0.51180555555555551" footer="0.51180555555555551"/>
  <pageSetup paperSize="9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1"/>
  <sheetViews>
    <sheetView topLeftCell="A164" zoomScale="90" zoomScaleNormal="90" workbookViewId="0">
      <selection activeCell="G172" activeCellId="1" sqref="A1:E2 G172"/>
    </sheetView>
  </sheetViews>
  <sheetFormatPr defaultColWidth="9.109375" defaultRowHeight="13.2" x14ac:dyDescent="0.25"/>
  <cols>
    <col min="1" max="1" width="3.44140625" style="38" customWidth="1"/>
    <col min="2" max="2" width="49.44140625" style="38" customWidth="1"/>
    <col min="3" max="3" width="20.5546875" style="38" customWidth="1"/>
    <col min="4" max="4" width="16.33203125" style="38" customWidth="1"/>
    <col min="5" max="5" width="16.44140625" style="38" customWidth="1"/>
    <col min="6" max="6" width="14.5546875" style="38" customWidth="1"/>
    <col min="7" max="7" width="13" style="38" customWidth="1"/>
    <col min="8" max="8" width="17.44140625" style="38" customWidth="1"/>
    <col min="9" max="16384" width="9.109375" style="38"/>
  </cols>
  <sheetData>
    <row r="1" spans="1:11" s="40" customFormat="1" x14ac:dyDescent="0.25">
      <c r="A1" s="39"/>
      <c r="B1" s="39"/>
      <c r="C1" s="39"/>
      <c r="D1" s="39"/>
      <c r="E1" s="39"/>
      <c r="F1" s="39"/>
      <c r="G1" s="39"/>
      <c r="H1" s="39"/>
      <c r="I1" s="39"/>
      <c r="K1" s="39"/>
    </row>
    <row r="2" spans="1:11" s="40" customFormat="1" ht="17.399999999999999" x14ac:dyDescent="0.3">
      <c r="A2" s="39"/>
      <c r="B2" s="325" t="s">
        <v>222</v>
      </c>
      <c r="C2" s="325"/>
      <c r="D2" s="325"/>
      <c r="E2" s="325"/>
      <c r="F2" s="325"/>
      <c r="G2" s="325"/>
      <c r="H2" s="39"/>
      <c r="I2" s="39"/>
      <c r="K2" s="39"/>
    </row>
    <row r="3" spans="1:11" s="40" customFormat="1" ht="33" customHeight="1" x14ac:dyDescent="0.3">
      <c r="A3" s="39"/>
      <c r="B3" s="326" t="s">
        <v>223</v>
      </c>
      <c r="C3" s="326"/>
      <c r="D3" s="326"/>
      <c r="E3" s="326"/>
      <c r="F3" s="326"/>
      <c r="G3" s="326"/>
      <c r="H3" s="326"/>
      <c r="I3" s="39"/>
      <c r="K3" s="39"/>
    </row>
    <row r="4" spans="1:11" s="40" customFormat="1" ht="15.6" x14ac:dyDescent="0.3">
      <c r="A4" s="39"/>
      <c r="B4" s="327"/>
      <c r="C4" s="327"/>
      <c r="D4" s="327"/>
      <c r="E4" s="327"/>
      <c r="F4" s="327"/>
      <c r="G4" s="41" t="s">
        <v>224</v>
      </c>
      <c r="H4" s="39"/>
      <c r="K4" s="39"/>
    </row>
    <row r="5" spans="1:11" s="40" customFormat="1" ht="13.8" x14ac:dyDescent="0.25">
      <c r="A5" s="39"/>
      <c r="B5" s="42" t="s">
        <v>225</v>
      </c>
      <c r="C5" s="43"/>
      <c r="D5" s="43"/>
      <c r="E5" s="43"/>
      <c r="F5" s="44"/>
      <c r="G5" s="43"/>
      <c r="H5" s="43"/>
      <c r="I5" s="39"/>
      <c r="K5" s="39"/>
    </row>
    <row r="6" spans="1:11" s="40" customFormat="1" ht="13.8" x14ac:dyDescent="0.25">
      <c r="A6" s="39"/>
      <c r="B6" s="42" t="s">
        <v>226</v>
      </c>
      <c r="C6" s="43"/>
      <c r="D6" s="43"/>
      <c r="E6" s="43"/>
      <c r="F6" s="44"/>
      <c r="G6" s="43"/>
      <c r="H6" s="43"/>
      <c r="I6" s="39"/>
      <c r="K6" s="39"/>
    </row>
    <row r="7" spans="1:11" s="40" customFormat="1" ht="30" hidden="1" customHeight="1" x14ac:dyDescent="0.25">
      <c r="A7" s="45">
        <v>1</v>
      </c>
      <c r="B7" s="328" t="s">
        <v>227</v>
      </c>
      <c r="C7" s="328"/>
      <c r="D7" s="328"/>
      <c r="E7" s="328"/>
      <c r="F7" s="328"/>
      <c r="G7" s="328"/>
      <c r="H7" s="328"/>
      <c r="I7" s="39"/>
      <c r="K7" s="39"/>
    </row>
    <row r="8" spans="1:11" s="40" customFormat="1" ht="14.1" hidden="1" customHeight="1" x14ac:dyDescent="0.25">
      <c r="A8" s="45">
        <v>2</v>
      </c>
      <c r="B8" s="328" t="s">
        <v>228</v>
      </c>
      <c r="C8" s="328"/>
      <c r="D8" s="328"/>
      <c r="E8" s="328"/>
      <c r="F8" s="328"/>
      <c r="G8" s="328"/>
      <c r="H8" s="328"/>
      <c r="I8" s="39"/>
      <c r="K8" s="39"/>
    </row>
    <row r="9" spans="1:11" s="40" customFormat="1" ht="13.8" hidden="1" x14ac:dyDescent="0.25">
      <c r="A9" s="47">
        <v>3</v>
      </c>
      <c r="B9" s="43" t="s">
        <v>229</v>
      </c>
      <c r="C9" s="43"/>
      <c r="D9" s="43"/>
      <c r="E9" s="43"/>
      <c r="F9" s="43"/>
      <c r="G9" s="39"/>
      <c r="H9" s="39"/>
      <c r="I9" s="39"/>
      <c r="K9" s="39"/>
    </row>
    <row r="10" spans="1:11" s="40" customFormat="1" ht="13.8" hidden="1" x14ac:dyDescent="0.25">
      <c r="A10" s="47"/>
      <c r="B10" s="43" t="s">
        <v>230</v>
      </c>
      <c r="C10" s="43"/>
      <c r="D10" s="43"/>
      <c r="E10" s="43"/>
      <c r="F10" s="43"/>
      <c r="G10" s="39"/>
      <c r="H10" s="39"/>
      <c r="I10" s="39"/>
      <c r="K10" s="39"/>
    </row>
    <row r="11" spans="1:11" s="40" customFormat="1" ht="13.8" hidden="1" x14ac:dyDescent="0.25">
      <c r="A11" s="47">
        <v>4</v>
      </c>
      <c r="B11" s="43" t="s">
        <v>231</v>
      </c>
      <c r="C11" s="43"/>
      <c r="D11" s="43"/>
      <c r="E11" s="43"/>
      <c r="F11" s="43"/>
      <c r="G11" s="39"/>
      <c r="H11" s="39"/>
      <c r="I11" s="39"/>
      <c r="K11" s="39"/>
    </row>
    <row r="12" spans="1:11" s="40" customFormat="1" ht="13.8" hidden="1" x14ac:dyDescent="0.25">
      <c r="A12" s="47"/>
      <c r="B12" s="43" t="s">
        <v>232</v>
      </c>
      <c r="C12" s="43"/>
      <c r="D12" s="43"/>
      <c r="E12" s="43"/>
      <c r="F12" s="43"/>
      <c r="G12" s="39"/>
      <c r="H12" s="39"/>
      <c r="I12" s="39"/>
      <c r="K12" s="39"/>
    </row>
    <row r="13" spans="1:11" s="39" customFormat="1" ht="13.8" hidden="1" x14ac:dyDescent="0.25">
      <c r="A13" s="47"/>
      <c r="B13" s="43" t="s">
        <v>233</v>
      </c>
      <c r="C13" s="43"/>
      <c r="D13" s="43"/>
      <c r="E13" s="43"/>
      <c r="F13" s="43"/>
    </row>
    <row r="14" spans="1:11" s="39" customFormat="1" ht="14.1" hidden="1" customHeight="1" x14ac:dyDescent="0.25">
      <c r="A14" s="47">
        <v>5</v>
      </c>
      <c r="B14" s="329" t="s">
        <v>234</v>
      </c>
      <c r="C14" s="329"/>
      <c r="D14" s="329"/>
      <c r="E14" s="329"/>
      <c r="F14" s="329"/>
      <c r="G14" s="329"/>
      <c r="H14" s="329"/>
      <c r="I14" s="329"/>
    </row>
    <row r="15" spans="1:11" s="39" customFormat="1" ht="27.15" hidden="1" customHeight="1" x14ac:dyDescent="0.25">
      <c r="A15" s="47">
        <v>6</v>
      </c>
      <c r="B15" s="328" t="s">
        <v>235</v>
      </c>
      <c r="C15" s="328"/>
      <c r="D15" s="328"/>
      <c r="E15" s="328"/>
      <c r="F15" s="328"/>
      <c r="G15" s="328"/>
      <c r="H15" s="328"/>
    </row>
    <row r="16" spans="1:11" s="39" customFormat="1" ht="30.75" hidden="1" customHeight="1" x14ac:dyDescent="0.25">
      <c r="A16" s="47">
        <v>7</v>
      </c>
      <c r="B16" s="328" t="s">
        <v>236</v>
      </c>
      <c r="C16" s="328"/>
      <c r="D16" s="328"/>
      <c r="E16" s="328"/>
      <c r="F16" s="328"/>
      <c r="G16" s="328"/>
      <c r="H16" s="328"/>
    </row>
    <row r="17" spans="1:11" s="39" customFormat="1" ht="39.9" customHeight="1" x14ac:dyDescent="0.25">
      <c r="A17" s="47"/>
      <c r="B17" s="330" t="s">
        <v>237</v>
      </c>
      <c r="C17" s="330"/>
      <c r="D17" s="330"/>
      <c r="E17" s="330"/>
      <c r="F17" s="330"/>
      <c r="G17" s="330"/>
      <c r="H17" s="46"/>
    </row>
    <row r="18" spans="1:11" s="48" customFormat="1" ht="26.4" x14ac:dyDescent="0.25">
      <c r="B18" s="49" t="s">
        <v>238</v>
      </c>
      <c r="C18" s="49" t="s">
        <v>239</v>
      </c>
      <c r="D18" s="49" t="s">
        <v>240</v>
      </c>
      <c r="E18" s="50" t="s">
        <v>241</v>
      </c>
      <c r="F18" s="49" t="s">
        <v>242</v>
      </c>
      <c r="G18" s="49" t="s">
        <v>243</v>
      </c>
    </row>
    <row r="19" spans="1:11" s="48" customFormat="1" x14ac:dyDescent="0.25">
      <c r="B19" s="51" t="s">
        <v>244</v>
      </c>
      <c r="C19" s="52"/>
      <c r="D19" s="52"/>
      <c r="E19" s="52"/>
      <c r="F19" s="52"/>
      <c r="G19" s="52"/>
    </row>
    <row r="20" spans="1:11" s="48" customFormat="1" ht="32.25" customHeight="1" x14ac:dyDescent="0.25">
      <c r="B20" s="53" t="s">
        <v>245</v>
      </c>
      <c r="C20" s="54">
        <v>10206.5</v>
      </c>
      <c r="D20" s="54">
        <v>74.5</v>
      </c>
      <c r="E20" s="54" t="s">
        <v>246</v>
      </c>
      <c r="F20" s="54">
        <v>1.6</v>
      </c>
      <c r="G20" s="54">
        <f>C20*D20*F20</f>
        <v>1216614.8</v>
      </c>
    </row>
    <row r="21" spans="1:11" s="40" customFormat="1" ht="15" customHeight="1" x14ac:dyDescent="0.25">
      <c r="A21" s="39"/>
      <c r="B21" s="331" t="s">
        <v>137</v>
      </c>
      <c r="C21" s="331"/>
      <c r="D21" s="331"/>
      <c r="E21" s="331"/>
      <c r="F21" s="331"/>
      <c r="G21" s="55">
        <f>G20</f>
        <v>1216614.8</v>
      </c>
      <c r="H21" s="39"/>
      <c r="I21" s="39"/>
      <c r="K21" s="39"/>
    </row>
    <row r="22" spans="1:11" s="40" customFormat="1" ht="13.8" x14ac:dyDescent="0.25">
      <c r="A22" s="39"/>
      <c r="B22" s="56"/>
      <c r="C22" s="57"/>
      <c r="D22" s="57"/>
      <c r="E22" s="57"/>
      <c r="F22" s="58"/>
      <c r="G22" s="43"/>
      <c r="H22" s="43"/>
      <c r="I22" s="39"/>
      <c r="K22" s="39"/>
    </row>
    <row r="23" spans="1:11" s="61" customFormat="1" ht="22.5" customHeight="1" x14ac:dyDescent="0.35">
      <c r="A23" s="59"/>
      <c r="B23" s="60" t="s">
        <v>247</v>
      </c>
      <c r="D23" s="43"/>
      <c r="E23" s="43"/>
      <c r="F23" s="43"/>
      <c r="G23" s="62">
        <f>G21</f>
        <v>1216614.8</v>
      </c>
    </row>
    <row r="24" spans="1:11" s="40" customFormat="1" ht="30.75" customHeight="1" x14ac:dyDescent="0.25">
      <c r="A24" s="39"/>
      <c r="B24" s="63" t="s">
        <v>248</v>
      </c>
      <c r="C24" s="39"/>
      <c r="D24" s="39"/>
      <c r="E24" s="39"/>
      <c r="F24" s="39"/>
      <c r="G24" s="39"/>
      <c r="H24" s="39"/>
      <c r="I24" s="39"/>
      <c r="K24" s="39"/>
    </row>
    <row r="25" spans="1:11" s="40" customFormat="1" ht="13.8" x14ac:dyDescent="0.25">
      <c r="A25" s="43"/>
      <c r="B25" s="63"/>
      <c r="C25" s="43"/>
      <c r="D25" s="43"/>
      <c r="E25" s="43"/>
      <c r="F25" s="43"/>
      <c r="G25" s="39"/>
      <c r="H25" s="39"/>
      <c r="I25" s="39"/>
      <c r="K25" s="39"/>
    </row>
    <row r="26" spans="1:11" s="40" customFormat="1" ht="26.25" customHeight="1" x14ac:dyDescent="0.25">
      <c r="A26" s="43"/>
      <c r="B26" s="330" t="s">
        <v>249</v>
      </c>
      <c r="C26" s="330"/>
      <c r="D26" s="330"/>
      <c r="E26" s="330"/>
      <c r="F26" s="330"/>
      <c r="G26" s="330"/>
      <c r="H26" s="63"/>
      <c r="I26" s="39"/>
      <c r="K26" s="39"/>
    </row>
    <row r="27" spans="1:11" s="40" customFormat="1" ht="13.8" x14ac:dyDescent="0.25">
      <c r="A27" s="43"/>
      <c r="B27" s="63"/>
      <c r="C27" s="43"/>
      <c r="D27" s="43"/>
      <c r="E27" s="43"/>
      <c r="F27" s="43"/>
      <c r="G27" s="39"/>
      <c r="H27" s="39"/>
      <c r="I27" s="39"/>
      <c r="K27" s="39"/>
    </row>
    <row r="28" spans="1:11" s="40" customFormat="1" ht="15.75" customHeight="1" x14ac:dyDescent="0.25">
      <c r="A28" s="43"/>
      <c r="B28" s="46" t="s">
        <v>250</v>
      </c>
      <c r="C28" s="39"/>
      <c r="D28" s="64">
        <f>G20</f>
        <v>1216614.8</v>
      </c>
      <c r="E28" s="65">
        <v>0.30199999999999999</v>
      </c>
      <c r="F28" s="43"/>
      <c r="G28" s="66">
        <f>D28*E28</f>
        <v>367417.66960000002</v>
      </c>
      <c r="H28" s="39"/>
      <c r="I28" s="39"/>
      <c r="K28" s="39"/>
    </row>
    <row r="29" spans="1:11" s="40" customFormat="1" ht="18" customHeight="1" x14ac:dyDescent="0.25">
      <c r="A29" s="39"/>
      <c r="B29" s="67"/>
      <c r="C29" s="39"/>
      <c r="D29" s="68"/>
      <c r="E29" s="69"/>
      <c r="F29" s="39"/>
      <c r="G29" s="70"/>
      <c r="H29" s="39"/>
      <c r="I29" s="39"/>
      <c r="K29" s="39"/>
    </row>
    <row r="30" spans="1:11" s="40" customFormat="1" ht="16.649999999999999" customHeight="1" x14ac:dyDescent="0.35">
      <c r="A30" s="39"/>
      <c r="B30" s="60" t="s">
        <v>251</v>
      </c>
      <c r="C30" s="39"/>
      <c r="D30" s="39"/>
      <c r="E30" s="39"/>
      <c r="F30" s="39"/>
      <c r="G30" s="62">
        <f>G28+G29</f>
        <v>367417.66960000002</v>
      </c>
      <c r="H30" s="39"/>
      <c r="I30" s="39"/>
      <c r="K30" s="39"/>
    </row>
    <row r="31" spans="1:11" s="40" customFormat="1" ht="13.8" x14ac:dyDescent="0.25">
      <c r="A31" s="39"/>
      <c r="B31" s="56"/>
      <c r="C31" s="57"/>
      <c r="D31" s="57"/>
      <c r="E31" s="57"/>
      <c r="F31" s="58"/>
      <c r="G31" s="43"/>
      <c r="H31" s="43"/>
      <c r="I31" s="71"/>
      <c r="K31" s="39"/>
    </row>
    <row r="32" spans="1:11" s="40" customFormat="1" ht="13.8" hidden="1" x14ac:dyDescent="0.25">
      <c r="A32" s="39"/>
      <c r="B32" s="63" t="s">
        <v>252</v>
      </c>
      <c r="C32" s="63"/>
      <c r="D32" s="43"/>
      <c r="E32" s="43"/>
      <c r="F32" s="43"/>
      <c r="G32" s="39"/>
      <c r="H32" s="43"/>
      <c r="I32" s="39"/>
      <c r="K32" s="39"/>
    </row>
    <row r="33" spans="1:11" s="40" customFormat="1" ht="15.6" hidden="1" x14ac:dyDescent="0.3">
      <c r="A33" s="39"/>
      <c r="B33" s="72" t="s">
        <v>253</v>
      </c>
      <c r="C33" s="63"/>
      <c r="D33" s="43"/>
      <c r="E33" s="43"/>
      <c r="F33" s="43"/>
      <c r="G33" s="39"/>
      <c r="H33" s="43"/>
      <c r="I33" s="39"/>
      <c r="K33" s="39"/>
    </row>
    <row r="34" spans="1:11" s="40" customFormat="1" ht="13.8" hidden="1" x14ac:dyDescent="0.25">
      <c r="A34" s="43" t="s">
        <v>254</v>
      </c>
      <c r="B34" s="43" t="s">
        <v>255</v>
      </c>
      <c r="C34" s="63"/>
      <c r="D34" s="63"/>
      <c r="E34" s="63"/>
      <c r="F34" s="63"/>
      <c r="G34" s="43"/>
      <c r="H34" s="39"/>
      <c r="I34" s="39"/>
      <c r="K34" s="39"/>
    </row>
    <row r="35" spans="1:11" s="40" customFormat="1" ht="13.8" hidden="1" x14ac:dyDescent="0.25">
      <c r="A35" s="43"/>
      <c r="B35" s="43" t="s">
        <v>256</v>
      </c>
      <c r="C35" s="63"/>
      <c r="D35" s="63"/>
      <c r="E35" s="63"/>
      <c r="F35" s="63"/>
      <c r="G35" s="43"/>
      <c r="H35" s="39"/>
      <c r="I35" s="39"/>
      <c r="K35" s="39"/>
    </row>
    <row r="36" spans="1:11" s="40" customFormat="1" ht="13.8" hidden="1" x14ac:dyDescent="0.25">
      <c r="A36" s="43" t="s">
        <v>257</v>
      </c>
      <c r="B36" s="43" t="s">
        <v>258</v>
      </c>
      <c r="C36" s="63"/>
      <c r="D36" s="63"/>
      <c r="E36" s="63"/>
      <c r="F36" s="63"/>
      <c r="G36" s="43"/>
      <c r="H36" s="39"/>
      <c r="I36" s="39"/>
      <c r="K36" s="39"/>
    </row>
    <row r="37" spans="1:11" s="40" customFormat="1" ht="13.8" hidden="1" x14ac:dyDescent="0.25">
      <c r="A37" s="43"/>
      <c r="B37" s="43" t="s">
        <v>259</v>
      </c>
      <c r="C37" s="63"/>
      <c r="D37" s="63"/>
      <c r="E37" s="63"/>
      <c r="F37" s="63"/>
      <c r="G37" s="43"/>
      <c r="H37" s="39"/>
      <c r="I37" s="39"/>
      <c r="K37" s="39"/>
    </row>
    <row r="38" spans="1:11" s="40" customFormat="1" hidden="1" x14ac:dyDescent="0.25">
      <c r="A38" s="39"/>
      <c r="B38" s="73"/>
      <c r="C38" s="39"/>
      <c r="D38" s="39"/>
      <c r="E38" s="39"/>
      <c r="F38" s="39"/>
      <c r="G38" s="39"/>
      <c r="H38" s="39"/>
      <c r="I38" s="39"/>
      <c r="K38" s="39"/>
    </row>
    <row r="39" spans="1:11" s="40" customFormat="1" ht="13.8" hidden="1" x14ac:dyDescent="0.25">
      <c r="A39" s="74">
        <v>1</v>
      </c>
      <c r="B39" s="53" t="s">
        <v>260</v>
      </c>
      <c r="C39" s="75" t="s">
        <v>261</v>
      </c>
      <c r="D39" s="75"/>
      <c r="E39" s="76"/>
      <c r="F39" s="75">
        <f>E39*D39</f>
        <v>0</v>
      </c>
      <c r="G39" s="43"/>
      <c r="H39" s="39"/>
      <c r="I39" s="71"/>
      <c r="K39" s="39"/>
    </row>
    <row r="40" spans="1:11" s="40" customFormat="1" ht="13.8" hidden="1" x14ac:dyDescent="0.25">
      <c r="A40" s="74"/>
      <c r="B40" s="75" t="s">
        <v>128</v>
      </c>
      <c r="C40" s="75"/>
      <c r="D40" s="75"/>
      <c r="E40" s="75"/>
      <c r="F40" s="75">
        <f>SUM(F39)</f>
        <v>0</v>
      </c>
      <c r="G40" s="43"/>
      <c r="H40" s="39"/>
      <c r="I40" s="39"/>
      <c r="K40" s="39"/>
    </row>
    <row r="41" spans="1:11" s="40" customFormat="1" hidden="1" x14ac:dyDescent="0.25">
      <c r="A41" s="39"/>
      <c r="B41" s="39"/>
      <c r="C41" s="39"/>
      <c r="D41" s="39"/>
      <c r="E41" s="39"/>
      <c r="F41" s="39"/>
      <c r="G41" s="39"/>
      <c r="H41" s="39"/>
      <c r="I41" s="39"/>
      <c r="K41" s="39"/>
    </row>
    <row r="42" spans="1:11" s="40" customFormat="1" hidden="1" x14ac:dyDescent="0.25">
      <c r="A42" s="39"/>
      <c r="B42" s="39"/>
      <c r="C42" s="39"/>
      <c r="D42" s="39"/>
      <c r="E42" s="39"/>
      <c r="F42" s="39"/>
      <c r="G42" s="39"/>
      <c r="H42" s="39"/>
      <c r="I42" s="39"/>
      <c r="K42" s="39"/>
    </row>
    <row r="43" spans="1:11" s="40" customFormat="1" x14ac:dyDescent="0.25">
      <c r="A43" s="39"/>
      <c r="B43" s="77" t="s">
        <v>262</v>
      </c>
      <c r="C43" s="39"/>
      <c r="D43" s="39"/>
      <c r="E43" s="39"/>
      <c r="F43" s="39"/>
      <c r="G43" s="78">
        <f>G23+G30</f>
        <v>1584032.4696</v>
      </c>
      <c r="H43" s="39"/>
      <c r="I43" s="39"/>
      <c r="K43" s="39"/>
    </row>
    <row r="44" spans="1:11" s="40" customFormat="1" ht="23.25" customHeight="1" x14ac:dyDescent="0.25">
      <c r="A44" s="39"/>
      <c r="B44" s="63" t="s">
        <v>263</v>
      </c>
      <c r="C44" s="63"/>
      <c r="D44" s="77"/>
      <c r="E44" s="77"/>
      <c r="F44" s="39"/>
      <c r="G44" s="39"/>
      <c r="H44" s="39"/>
      <c r="I44" s="39"/>
      <c r="K44" s="39"/>
    </row>
    <row r="45" spans="1:11" s="40" customFormat="1" ht="15.6" x14ac:dyDescent="0.3">
      <c r="A45" s="43"/>
      <c r="B45" s="72"/>
      <c r="C45" s="43"/>
      <c r="D45" s="43"/>
      <c r="E45" s="43"/>
      <c r="F45" s="43"/>
      <c r="G45" s="43"/>
      <c r="H45" s="39"/>
      <c r="I45" s="39"/>
      <c r="K45" s="39"/>
    </row>
    <row r="46" spans="1:11" s="40" customFormat="1" ht="13.8" hidden="1" x14ac:dyDescent="0.25">
      <c r="A46" s="43" t="s">
        <v>254</v>
      </c>
      <c r="B46" s="43" t="s">
        <v>255</v>
      </c>
      <c r="C46" s="63"/>
      <c r="D46" s="63"/>
      <c r="E46" s="63"/>
      <c r="F46" s="63"/>
      <c r="G46" s="43"/>
      <c r="H46" s="39"/>
      <c r="I46" s="39"/>
      <c r="K46" s="39"/>
    </row>
    <row r="47" spans="1:11" s="40" customFormat="1" ht="13.8" hidden="1" x14ac:dyDescent="0.25">
      <c r="A47" s="43"/>
      <c r="B47" s="43" t="s">
        <v>256</v>
      </c>
      <c r="C47" s="63"/>
      <c r="D47" s="63"/>
      <c r="E47" s="63"/>
      <c r="F47" s="63"/>
      <c r="G47" s="43"/>
      <c r="H47" s="39"/>
      <c r="I47" s="39"/>
      <c r="K47" s="39"/>
    </row>
    <row r="48" spans="1:11" s="40" customFormat="1" ht="13.8" hidden="1" x14ac:dyDescent="0.25">
      <c r="A48" s="43" t="s">
        <v>257</v>
      </c>
      <c r="B48" s="43" t="s">
        <v>258</v>
      </c>
      <c r="C48" s="63"/>
      <c r="D48" s="63"/>
      <c r="E48" s="63"/>
      <c r="F48" s="63"/>
      <c r="G48" s="43"/>
      <c r="H48" s="39"/>
      <c r="I48" s="39"/>
      <c r="K48" s="39"/>
    </row>
    <row r="49" spans="1:11" s="40" customFormat="1" ht="13.8" hidden="1" x14ac:dyDescent="0.25">
      <c r="A49" s="43"/>
      <c r="B49" s="43" t="s">
        <v>259</v>
      </c>
      <c r="C49" s="63"/>
      <c r="D49" s="63"/>
      <c r="E49" s="63"/>
      <c r="F49" s="63"/>
      <c r="G49" s="43"/>
      <c r="H49" s="39"/>
      <c r="I49" s="39"/>
      <c r="K49" s="39"/>
    </row>
    <row r="50" spans="1:11" s="40" customFormat="1" ht="42.75" customHeight="1" x14ac:dyDescent="0.3">
      <c r="A50" s="79"/>
      <c r="B50" s="332" t="s">
        <v>238</v>
      </c>
      <c r="C50" s="332"/>
      <c r="D50" s="80" t="s">
        <v>264</v>
      </c>
      <c r="E50" s="81" t="s">
        <v>265</v>
      </c>
      <c r="F50" s="80" t="s">
        <v>266</v>
      </c>
      <c r="G50" s="82" t="s">
        <v>267</v>
      </c>
      <c r="H50" s="49" t="s">
        <v>243</v>
      </c>
    </row>
    <row r="51" spans="1:11" s="40" customFormat="1" ht="27.15" customHeight="1" x14ac:dyDescent="0.25">
      <c r="A51" s="43"/>
      <c r="B51" s="333" t="s">
        <v>268</v>
      </c>
      <c r="C51" s="333"/>
      <c r="D51" s="83">
        <v>3</v>
      </c>
      <c r="E51" s="83">
        <v>1</v>
      </c>
      <c r="F51" s="81">
        <v>3</v>
      </c>
      <c r="G51" s="81">
        <v>100</v>
      </c>
      <c r="H51" s="84">
        <f>D51*E51*F51*G51</f>
        <v>900</v>
      </c>
      <c r="I51" s="39"/>
      <c r="K51" s="39"/>
    </row>
    <row r="52" spans="1:11" s="40" customFormat="1" ht="20.25" customHeight="1" x14ac:dyDescent="0.25">
      <c r="A52" s="43"/>
      <c r="B52" s="333" t="s">
        <v>137</v>
      </c>
      <c r="C52" s="333"/>
      <c r="D52" s="333"/>
      <c r="E52" s="333"/>
      <c r="F52" s="333"/>
      <c r="G52" s="333"/>
      <c r="H52" s="84">
        <f>H51</f>
        <v>900</v>
      </c>
      <c r="I52" s="39"/>
      <c r="K52" s="39"/>
    </row>
    <row r="53" spans="1:11" s="40" customFormat="1" ht="13.5" customHeight="1" x14ac:dyDescent="0.25">
      <c r="A53" s="43"/>
      <c r="B53" s="85"/>
      <c r="C53" s="85"/>
      <c r="D53" s="85"/>
      <c r="E53" s="85"/>
      <c r="F53" s="85"/>
      <c r="G53" s="85"/>
      <c r="H53" s="64"/>
      <c r="I53" s="39"/>
      <c r="K53" s="39"/>
    </row>
    <row r="54" spans="1:11" s="40" customFormat="1" ht="30" customHeight="1" x14ac:dyDescent="0.25">
      <c r="A54" s="43"/>
      <c r="B54" s="334" t="s">
        <v>269</v>
      </c>
      <c r="C54" s="334"/>
      <c r="D54" s="334"/>
      <c r="E54" s="334"/>
      <c r="F54" s="334"/>
      <c r="G54" s="334"/>
      <c r="H54" s="334"/>
      <c r="I54" s="39"/>
      <c r="K54" s="39"/>
    </row>
    <row r="55" spans="1:11" ht="12" customHeight="1" x14ac:dyDescent="0.25">
      <c r="A55" s="43"/>
      <c r="B55" s="85"/>
      <c r="C55" s="85"/>
      <c r="D55" s="43"/>
      <c r="E55" s="87"/>
      <c r="F55" s="39"/>
      <c r="G55" s="39"/>
      <c r="H55" s="64"/>
      <c r="I55" s="39"/>
      <c r="K55" s="39"/>
    </row>
    <row r="56" spans="1:11" s="40" customFormat="1" ht="42" x14ac:dyDescent="0.3">
      <c r="A56" s="43"/>
      <c r="B56" s="332" t="s">
        <v>238</v>
      </c>
      <c r="C56" s="332"/>
      <c r="D56" s="80" t="s">
        <v>270</v>
      </c>
      <c r="E56" s="81" t="s">
        <v>265</v>
      </c>
      <c r="F56" s="80" t="s">
        <v>266</v>
      </c>
      <c r="G56" s="82" t="s">
        <v>267</v>
      </c>
      <c r="H56" s="49" t="s">
        <v>243</v>
      </c>
      <c r="I56" s="39"/>
      <c r="K56" s="39"/>
    </row>
    <row r="57" spans="1:11" s="40" customFormat="1" ht="13.8" x14ac:dyDescent="0.25">
      <c r="A57" s="43"/>
      <c r="B57" s="333" t="s">
        <v>271</v>
      </c>
      <c r="C57" s="333"/>
      <c r="D57" s="83">
        <v>1</v>
      </c>
      <c r="E57" s="83">
        <v>1</v>
      </c>
      <c r="F57" s="81">
        <v>15</v>
      </c>
      <c r="G57" s="81">
        <v>100</v>
      </c>
      <c r="H57" s="84">
        <f>D57*E57*F57*G57</f>
        <v>1500</v>
      </c>
      <c r="I57" s="39"/>
      <c r="K57" s="39"/>
    </row>
    <row r="58" spans="1:11" s="40" customFormat="1" ht="13.8" x14ac:dyDescent="0.25">
      <c r="A58" s="43"/>
      <c r="B58" s="333" t="s">
        <v>137</v>
      </c>
      <c r="C58" s="333"/>
      <c r="D58" s="333"/>
      <c r="E58" s="333"/>
      <c r="F58" s="333"/>
      <c r="G58" s="333"/>
      <c r="H58" s="84">
        <f>H57</f>
        <v>1500</v>
      </c>
      <c r="I58" s="39"/>
      <c r="K58" s="39"/>
    </row>
    <row r="59" spans="1:11" s="40" customFormat="1" ht="13.8" x14ac:dyDescent="0.25">
      <c r="A59" s="43"/>
      <c r="B59" s="43"/>
      <c r="C59" s="43"/>
      <c r="D59" s="43"/>
      <c r="E59" s="43"/>
      <c r="F59" s="43"/>
      <c r="G59" s="71"/>
      <c r="H59" s="88"/>
      <c r="I59" s="39"/>
      <c r="K59" s="39"/>
    </row>
    <row r="60" spans="1:11" s="40" customFormat="1" ht="16.2" x14ac:dyDescent="0.35">
      <c r="A60" s="43"/>
      <c r="B60" s="60" t="s">
        <v>272</v>
      </c>
      <c r="C60" s="43"/>
      <c r="D60" s="85"/>
      <c r="E60" s="43"/>
      <c r="F60" s="89"/>
      <c r="G60" s="71"/>
      <c r="H60" s="90">
        <f>H52+H58</f>
        <v>2400</v>
      </c>
      <c r="I60" s="39"/>
      <c r="K60" s="39"/>
    </row>
    <row r="61" spans="1:11" s="40" customFormat="1" ht="14.4" x14ac:dyDescent="0.3">
      <c r="A61" s="43"/>
      <c r="B61" s="43"/>
      <c r="C61" s="43"/>
      <c r="D61" s="43"/>
      <c r="E61" s="43"/>
      <c r="F61" s="91"/>
      <c r="G61" s="39"/>
      <c r="H61" s="39"/>
      <c r="I61" s="39"/>
      <c r="K61" s="39"/>
    </row>
    <row r="62" spans="1:11" s="40" customFormat="1" ht="13.8" x14ac:dyDescent="0.25">
      <c r="A62" s="92"/>
      <c r="B62" s="63" t="s">
        <v>273</v>
      </c>
      <c r="C62" s="59"/>
      <c r="D62" s="43"/>
      <c r="E62" s="59"/>
      <c r="F62" s="59"/>
      <c r="G62" s="59"/>
      <c r="H62" s="43"/>
      <c r="I62" s="39"/>
      <c r="K62" s="39"/>
    </row>
    <row r="63" spans="1:11" s="40" customFormat="1" ht="15.6" x14ac:dyDescent="0.3">
      <c r="A63" s="59"/>
      <c r="B63" s="72"/>
      <c r="C63" s="43"/>
      <c r="D63" s="43"/>
      <c r="E63" s="43"/>
      <c r="F63" s="43"/>
      <c r="G63" s="43"/>
      <c r="H63" s="39"/>
      <c r="I63" s="39"/>
      <c r="K63" s="39"/>
    </row>
    <row r="64" spans="1:11" s="40" customFormat="1" ht="55.8" x14ac:dyDescent="0.3">
      <c r="A64" s="79"/>
      <c r="B64" s="332" t="s">
        <v>238</v>
      </c>
      <c r="C64" s="332"/>
      <c r="D64" s="80" t="s">
        <v>274</v>
      </c>
      <c r="E64" s="81" t="s">
        <v>265</v>
      </c>
      <c r="F64" s="80" t="s">
        <v>275</v>
      </c>
      <c r="G64" s="49" t="s">
        <v>243</v>
      </c>
      <c r="H64" s="93"/>
    </row>
    <row r="65" spans="1:11" s="40" customFormat="1" ht="13.8" x14ac:dyDescent="0.25">
      <c r="A65" s="43"/>
      <c r="B65" s="335" t="s">
        <v>276</v>
      </c>
      <c r="C65" s="335"/>
      <c r="D65" s="83">
        <v>3</v>
      </c>
      <c r="E65" s="81">
        <v>1</v>
      </c>
      <c r="F65" s="94">
        <v>2800</v>
      </c>
      <c r="G65" s="95">
        <f>D65*E65*F65</f>
        <v>8400</v>
      </c>
      <c r="H65" s="39"/>
      <c r="I65" s="39"/>
      <c r="K65" s="39"/>
    </row>
    <row r="66" spans="1:11" s="40" customFormat="1" ht="13.8" x14ac:dyDescent="0.25">
      <c r="A66" s="43"/>
      <c r="B66" s="336" t="s">
        <v>137</v>
      </c>
      <c r="C66" s="336"/>
      <c r="D66" s="336"/>
      <c r="E66" s="336"/>
      <c r="F66" s="336"/>
      <c r="G66" s="95">
        <f>G65</f>
        <v>8400</v>
      </c>
      <c r="H66" s="39"/>
      <c r="I66" s="39"/>
      <c r="K66" s="39"/>
    </row>
    <row r="67" spans="1:11" ht="27.75" customHeight="1" x14ac:dyDescent="0.25">
      <c r="A67" s="43"/>
      <c r="B67" s="43"/>
      <c r="C67" s="43"/>
      <c r="D67" s="59"/>
      <c r="E67" s="96"/>
      <c r="F67" s="59"/>
      <c r="G67" s="59"/>
      <c r="H67" s="39"/>
      <c r="I67" s="39"/>
      <c r="K67" s="39"/>
    </row>
    <row r="68" spans="1:11" s="40" customFormat="1" ht="55.8" x14ac:dyDescent="0.3">
      <c r="A68" s="43"/>
      <c r="B68" s="332" t="s">
        <v>238</v>
      </c>
      <c r="C68" s="332"/>
      <c r="D68" s="80" t="s">
        <v>274</v>
      </c>
      <c r="E68" s="81" t="s">
        <v>265</v>
      </c>
      <c r="F68" s="80" t="s">
        <v>275</v>
      </c>
      <c r="G68" s="49" t="s">
        <v>243</v>
      </c>
      <c r="H68" s="39"/>
      <c r="I68" s="39"/>
      <c r="K68" s="39"/>
    </row>
    <row r="69" spans="1:11" s="40" customFormat="1" ht="31.5" customHeight="1" x14ac:dyDescent="0.25">
      <c r="A69" s="43"/>
      <c r="B69" s="337" t="s">
        <v>277</v>
      </c>
      <c r="C69" s="337"/>
      <c r="D69" s="83">
        <v>1</v>
      </c>
      <c r="E69" s="81">
        <v>1</v>
      </c>
      <c r="F69" s="94">
        <v>2800</v>
      </c>
      <c r="G69" s="95">
        <f>D69*E69*F69</f>
        <v>2800</v>
      </c>
      <c r="H69" s="39"/>
      <c r="I69" s="39"/>
      <c r="K69" s="39"/>
    </row>
    <row r="70" spans="1:11" s="40" customFormat="1" ht="13.8" x14ac:dyDescent="0.25">
      <c r="A70" s="43"/>
      <c r="B70" s="336" t="s">
        <v>137</v>
      </c>
      <c r="C70" s="336"/>
      <c r="D70" s="336"/>
      <c r="E70" s="336"/>
      <c r="F70" s="336"/>
      <c r="G70" s="97">
        <f>G69</f>
        <v>2800</v>
      </c>
      <c r="H70" s="71"/>
      <c r="I70" s="39"/>
      <c r="K70" s="39"/>
    </row>
    <row r="71" spans="1:11" s="40" customFormat="1" ht="12" customHeight="1" x14ac:dyDescent="0.25">
      <c r="A71" s="43"/>
      <c r="B71" s="43"/>
      <c r="C71" s="43"/>
      <c r="D71" s="43"/>
      <c r="E71" s="43"/>
      <c r="F71" s="63"/>
      <c r="G71" s="88"/>
      <c r="H71" s="71"/>
      <c r="I71" s="39"/>
      <c r="K71" s="39"/>
    </row>
    <row r="72" spans="1:11" s="40" customFormat="1" ht="16.2" x14ac:dyDescent="0.35">
      <c r="A72" s="43"/>
      <c r="B72" s="60" t="s">
        <v>278</v>
      </c>
      <c r="C72" s="43"/>
      <c r="D72" s="43"/>
      <c r="E72" s="43"/>
      <c r="F72" s="63"/>
      <c r="G72" s="98">
        <f>G66+G70</f>
        <v>11200</v>
      </c>
      <c r="H72" s="71"/>
      <c r="I72" s="39"/>
      <c r="K72" s="39"/>
    </row>
    <row r="73" spans="1:11" s="40" customFormat="1" ht="12" customHeight="1" x14ac:dyDescent="0.25">
      <c r="A73" s="59"/>
      <c r="B73" s="43"/>
      <c r="C73" s="43"/>
      <c r="D73" s="43"/>
      <c r="E73" s="43"/>
      <c r="G73" s="39"/>
      <c r="H73" s="39"/>
      <c r="I73" s="39"/>
      <c r="K73" s="39"/>
    </row>
    <row r="74" spans="1:11" s="40" customFormat="1" ht="13.8" x14ac:dyDescent="0.25">
      <c r="A74" s="59"/>
      <c r="B74" s="63" t="s">
        <v>279</v>
      </c>
      <c r="C74" s="63"/>
      <c r="D74" s="63"/>
      <c r="E74" s="43"/>
      <c r="F74" s="43"/>
      <c r="G74" s="39"/>
      <c r="H74" s="39"/>
      <c r="I74" s="39"/>
      <c r="J74" s="39"/>
      <c r="K74" s="39"/>
    </row>
    <row r="75" spans="1:11" s="40" customFormat="1" ht="17.25" customHeight="1" x14ac:dyDescent="0.3">
      <c r="A75" s="59"/>
      <c r="B75" s="72"/>
      <c r="C75" s="63"/>
      <c r="D75" s="63"/>
      <c r="E75" s="43"/>
      <c r="F75" s="43"/>
      <c r="G75" s="39"/>
      <c r="H75" s="39"/>
      <c r="I75" s="39"/>
      <c r="J75" s="39"/>
      <c r="K75" s="39"/>
    </row>
    <row r="76" spans="1:11" s="40" customFormat="1" ht="13.8" hidden="1" x14ac:dyDescent="0.25">
      <c r="A76" s="59"/>
      <c r="B76" s="43"/>
      <c r="C76" s="43"/>
      <c r="D76" s="43"/>
      <c r="E76" s="43"/>
      <c r="F76" s="43"/>
      <c r="G76" s="39"/>
      <c r="H76" s="39"/>
      <c r="I76" s="39"/>
      <c r="J76" s="39"/>
      <c r="K76" s="39"/>
    </row>
    <row r="77" spans="1:11" s="40" customFormat="1" ht="13.8" hidden="1" x14ac:dyDescent="0.25">
      <c r="A77" s="59"/>
      <c r="B77" s="43"/>
      <c r="C77" s="43"/>
      <c r="D77" s="43"/>
      <c r="E77" s="43"/>
      <c r="F77" s="43"/>
      <c r="G77" s="96"/>
      <c r="H77" s="39"/>
      <c r="I77" s="39"/>
      <c r="J77" s="39"/>
      <c r="K77" s="39"/>
    </row>
    <row r="78" spans="1:11" s="40" customFormat="1" ht="13.8" x14ac:dyDescent="0.25">
      <c r="A78" s="79"/>
      <c r="B78" s="49" t="s">
        <v>238</v>
      </c>
      <c r="C78" s="49" t="s">
        <v>6</v>
      </c>
      <c r="D78" s="99" t="s">
        <v>280</v>
      </c>
      <c r="E78" s="49" t="s">
        <v>243</v>
      </c>
      <c r="F78" s="39"/>
      <c r="H78" s="93"/>
    </row>
    <row r="79" spans="1:11" s="40" customFormat="1" ht="27.6" x14ac:dyDescent="0.25">
      <c r="A79" s="59"/>
      <c r="B79" s="100" t="s">
        <v>281</v>
      </c>
      <c r="C79" s="101">
        <v>5</v>
      </c>
      <c r="D79" s="101">
        <v>300</v>
      </c>
      <c r="E79" s="95">
        <v>6000</v>
      </c>
      <c r="F79" s="39"/>
      <c r="G79" s="43"/>
      <c r="H79" s="39"/>
      <c r="I79" s="39"/>
      <c r="J79" s="39"/>
      <c r="K79" s="39"/>
    </row>
    <row r="80" spans="1:11" s="40" customFormat="1" ht="13.8" x14ac:dyDescent="0.25">
      <c r="A80" s="43"/>
      <c r="B80" s="333" t="s">
        <v>137</v>
      </c>
      <c r="C80" s="333"/>
      <c r="D80" s="333"/>
      <c r="E80" s="95">
        <f>H84+E79</f>
        <v>6000</v>
      </c>
      <c r="F80" s="39"/>
      <c r="G80" s="39"/>
      <c r="H80" s="39"/>
      <c r="I80" s="39"/>
      <c r="J80" s="39"/>
      <c r="K80" s="39"/>
    </row>
    <row r="81" spans="1:256" s="40" customFormat="1" ht="13.8" x14ac:dyDescent="0.25">
      <c r="A81" s="43"/>
      <c r="B81" s="43"/>
      <c r="C81" s="102"/>
      <c r="D81" s="102"/>
      <c r="E81" s="64"/>
      <c r="F81" s="102"/>
      <c r="G81" s="39"/>
      <c r="H81" s="39"/>
      <c r="I81" s="39"/>
      <c r="J81" s="39"/>
      <c r="K81" s="39"/>
    </row>
    <row r="82" spans="1:256" s="40" customFormat="1" ht="16.2" x14ac:dyDescent="0.35">
      <c r="A82" s="59"/>
      <c r="B82" s="60" t="s">
        <v>282</v>
      </c>
      <c r="C82" s="41"/>
      <c r="D82" s="39"/>
      <c r="E82" s="103">
        <f>E80</f>
        <v>6000</v>
      </c>
      <c r="F82" s="39"/>
      <c r="G82" s="39"/>
      <c r="H82" s="39"/>
      <c r="I82" s="39"/>
      <c r="J82" s="39"/>
      <c r="K82" s="39"/>
    </row>
    <row r="83" spans="1:256" s="40" customFormat="1" ht="13.8" x14ac:dyDescent="0.25">
      <c r="A83" s="59"/>
      <c r="B83" s="43"/>
      <c r="C83" s="43"/>
      <c r="D83" s="43"/>
      <c r="E83" s="43"/>
      <c r="F83" s="43"/>
      <c r="G83" s="39"/>
      <c r="H83" s="39"/>
      <c r="I83" s="39"/>
      <c r="J83" s="39"/>
      <c r="K83" s="39"/>
    </row>
    <row r="84" spans="1:256" s="40" customFormat="1" ht="15.6" x14ac:dyDescent="0.3">
      <c r="A84" s="104"/>
      <c r="B84" s="72" t="s">
        <v>283</v>
      </c>
      <c r="C84" s="72"/>
      <c r="D84" s="72"/>
      <c r="E84" s="105"/>
      <c r="F84" s="104"/>
      <c r="G84" s="104"/>
      <c r="H84" s="104"/>
      <c r="I84" s="39"/>
      <c r="J84" s="39"/>
      <c r="K84" s="39"/>
    </row>
    <row r="85" spans="1:256" s="40" customFormat="1" ht="40.5" customHeight="1" x14ac:dyDescent="0.25">
      <c r="A85" s="334" t="s">
        <v>284</v>
      </c>
      <c r="B85" s="334"/>
      <c r="C85" s="334"/>
      <c r="D85" s="334"/>
      <c r="E85" s="334"/>
      <c r="F85" s="334"/>
      <c r="G85" s="334"/>
      <c r="H85" s="39"/>
      <c r="I85" s="39"/>
      <c r="K85" s="39"/>
    </row>
    <row r="86" spans="1:256" s="40" customFormat="1" ht="13.8" x14ac:dyDescent="0.25">
      <c r="A86" s="86"/>
      <c r="B86" s="86"/>
      <c r="C86" s="86"/>
      <c r="D86" s="86"/>
      <c r="E86" s="86"/>
      <c r="F86" s="86"/>
      <c r="G86" s="86"/>
      <c r="H86" s="39"/>
      <c r="I86" s="39"/>
      <c r="K86" s="39"/>
    </row>
    <row r="87" spans="1:256" s="40" customFormat="1" ht="27.6" x14ac:dyDescent="0.25">
      <c r="A87" s="79"/>
      <c r="B87" s="49" t="s">
        <v>238</v>
      </c>
      <c r="C87" s="106" t="s">
        <v>285</v>
      </c>
      <c r="D87" s="81" t="s">
        <v>265</v>
      </c>
      <c r="E87" s="80" t="s">
        <v>286</v>
      </c>
      <c r="F87" s="49" t="s">
        <v>243</v>
      </c>
      <c r="H87" s="93"/>
    </row>
    <row r="88" spans="1:256" s="40" customFormat="1" ht="27.6" x14ac:dyDescent="0.25">
      <c r="A88" s="59"/>
      <c r="B88" s="107" t="s">
        <v>287</v>
      </c>
      <c r="C88" s="108">
        <v>3</v>
      </c>
      <c r="D88" s="81">
        <v>1</v>
      </c>
      <c r="E88" s="83">
        <v>550</v>
      </c>
      <c r="F88" s="109">
        <f>C88*D88*E88</f>
        <v>1650</v>
      </c>
      <c r="G88" s="39"/>
      <c r="H88" s="39"/>
      <c r="I88" s="39"/>
      <c r="K88" s="39"/>
    </row>
    <row r="89" spans="1:256" s="40" customFormat="1" ht="27.6" x14ac:dyDescent="0.25">
      <c r="A89" s="59"/>
      <c r="B89" s="107" t="s">
        <v>288</v>
      </c>
      <c r="C89" s="108">
        <v>13</v>
      </c>
      <c r="D89" s="81">
        <v>1</v>
      </c>
      <c r="E89" s="83">
        <v>550</v>
      </c>
      <c r="F89" s="109">
        <f>C89*D89*E89</f>
        <v>7150</v>
      </c>
      <c r="G89" s="39"/>
      <c r="H89" s="39"/>
      <c r="I89" s="39"/>
      <c r="K89" s="39"/>
    </row>
    <row r="90" spans="1:256" s="40" customFormat="1" ht="27.6" x14ac:dyDescent="0.25">
      <c r="A90" s="59"/>
      <c r="B90" s="107" t="s">
        <v>289</v>
      </c>
      <c r="C90" s="83" t="s">
        <v>246</v>
      </c>
      <c r="D90" s="83" t="s">
        <v>246</v>
      </c>
      <c r="E90" s="83" t="s">
        <v>246</v>
      </c>
      <c r="F90" s="95">
        <v>30000</v>
      </c>
      <c r="G90" s="39"/>
      <c r="H90" s="39"/>
      <c r="I90" s="39"/>
      <c r="K90" s="39"/>
    </row>
    <row r="91" spans="1:256" s="40" customFormat="1" ht="14.1" customHeight="1" x14ac:dyDescent="0.25">
      <c r="A91" s="59"/>
      <c r="B91" s="338" t="s">
        <v>137</v>
      </c>
      <c r="C91" s="338"/>
      <c r="D91" s="338"/>
      <c r="E91" s="338"/>
      <c r="F91" s="95">
        <f>F88+F89+F90</f>
        <v>38800</v>
      </c>
      <c r="G91" s="39"/>
      <c r="H91" s="39"/>
      <c r="I91" s="39"/>
      <c r="K91" s="39"/>
    </row>
    <row r="92" spans="1:256" s="40" customFormat="1" ht="13.8" x14ac:dyDescent="0.25">
      <c r="A92" s="59"/>
      <c r="B92" s="110"/>
      <c r="C92" s="110"/>
      <c r="D92" s="110"/>
      <c r="E92" s="110"/>
      <c r="F92" s="70"/>
      <c r="G92" s="39"/>
      <c r="H92" s="39"/>
      <c r="I92" s="39"/>
      <c r="K92" s="39"/>
    </row>
    <row r="93" spans="1:256" s="40" customFormat="1" ht="11.4" customHeight="1" x14ac:dyDescent="0.25">
      <c r="A93" s="59"/>
      <c r="B93" s="110"/>
      <c r="C93" s="110"/>
      <c r="D93" s="110"/>
      <c r="E93" s="110"/>
      <c r="F93" s="70"/>
      <c r="G93" s="39"/>
      <c r="H93" s="39"/>
      <c r="I93" s="39"/>
      <c r="K93" s="39"/>
    </row>
    <row r="94" spans="1:256" ht="26.4" x14ac:dyDescent="0.25">
      <c r="A94" s="111"/>
      <c r="B94" s="49" t="s">
        <v>238</v>
      </c>
      <c r="C94" s="112" t="s">
        <v>290</v>
      </c>
      <c r="D94" s="113" t="s">
        <v>291</v>
      </c>
      <c r="E94" s="114" t="s">
        <v>292</v>
      </c>
      <c r="F94" s="49" t="s">
        <v>243</v>
      </c>
      <c r="G94" s="115"/>
      <c r="H94" s="115"/>
      <c r="I94" s="115"/>
      <c r="J94"/>
      <c r="K94" s="115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ht="27.6" x14ac:dyDescent="0.25">
      <c r="A95" s="116"/>
      <c r="B95" s="117" t="s">
        <v>293</v>
      </c>
      <c r="C95" s="118">
        <v>14</v>
      </c>
      <c r="D95" s="119">
        <v>12</v>
      </c>
      <c r="E95" s="119">
        <v>2300</v>
      </c>
      <c r="F95" s="119">
        <f>C95*D95*E95</f>
        <v>386400</v>
      </c>
      <c r="G95" s="115"/>
      <c r="H95" s="115"/>
      <c r="I95" s="115"/>
      <c r="J95"/>
      <c r="K95" s="11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ht="27.6" x14ac:dyDescent="0.25">
      <c r="A96" s="116"/>
      <c r="B96" s="117" t="s">
        <v>293</v>
      </c>
      <c r="C96" s="118">
        <v>1</v>
      </c>
      <c r="D96" s="119">
        <v>12</v>
      </c>
      <c r="E96" s="119">
        <v>17000</v>
      </c>
      <c r="F96" s="119">
        <f>C96*D96*E96</f>
        <v>204000</v>
      </c>
      <c r="G96" s="115"/>
      <c r="H96" s="115"/>
      <c r="I96" s="115"/>
      <c r="J96"/>
      <c r="K96" s="115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ht="14.1" customHeight="1" x14ac:dyDescent="0.25">
      <c r="A97" s="115"/>
      <c r="B97" s="338" t="s">
        <v>137</v>
      </c>
      <c r="C97" s="338"/>
      <c r="D97" s="338"/>
      <c r="E97" s="338"/>
      <c r="F97" s="120">
        <f>F95+F96</f>
        <v>590400</v>
      </c>
      <c r="G97" s="115"/>
      <c r="H97" s="115"/>
      <c r="I97" s="115"/>
      <c r="J97"/>
      <c r="K97" s="115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s="40" customFormat="1" ht="13.8" x14ac:dyDescent="0.25">
      <c r="A98" s="59"/>
      <c r="B98" s="110"/>
      <c r="C98" s="110"/>
      <c r="D98" s="110"/>
      <c r="E98" s="110"/>
      <c r="F98" s="70"/>
      <c r="G98" s="39"/>
      <c r="H98" s="39"/>
      <c r="I98" s="39"/>
      <c r="K98" s="39"/>
    </row>
    <row r="99" spans="1:256" ht="22.5" customHeight="1" x14ac:dyDescent="0.35">
      <c r="A99" s="43"/>
      <c r="B99" s="60" t="s">
        <v>294</v>
      </c>
      <c r="C99" s="43"/>
      <c r="D99" s="43"/>
      <c r="E99" s="43"/>
      <c r="F99" s="121">
        <f>F91+F97</f>
        <v>629200</v>
      </c>
      <c r="G99" s="39"/>
      <c r="H99" s="39"/>
      <c r="I99" s="39"/>
      <c r="K99" s="39"/>
    </row>
    <row r="100" spans="1:256" ht="17.25" customHeight="1" x14ac:dyDescent="0.35">
      <c r="A100" s="43"/>
      <c r="B100" s="60"/>
      <c r="C100" s="43"/>
      <c r="D100" s="43"/>
      <c r="E100" s="43"/>
      <c r="F100" s="121"/>
      <c r="G100" s="39"/>
      <c r="H100" s="39"/>
      <c r="I100" s="39"/>
      <c r="K100" s="39"/>
    </row>
    <row r="101" spans="1:256" s="122" customFormat="1" ht="13.8" x14ac:dyDescent="0.25">
      <c r="A101" s="61"/>
      <c r="B101" s="63" t="s">
        <v>295</v>
      </c>
      <c r="C101" s="61"/>
      <c r="D101" s="61"/>
      <c r="E101" s="61"/>
      <c r="F101" s="61"/>
      <c r="G101" s="61"/>
      <c r="H101" s="61"/>
      <c r="I101" s="61"/>
      <c r="K101" s="61"/>
    </row>
    <row r="102" spans="1:256" s="122" customFormat="1" ht="14.25" customHeight="1" x14ac:dyDescent="0.3">
      <c r="A102" s="43"/>
      <c r="B102" s="72"/>
      <c r="C102" s="43"/>
      <c r="D102" s="43"/>
      <c r="E102" s="43"/>
      <c r="F102" s="43"/>
      <c r="G102" s="61"/>
      <c r="H102" s="61"/>
      <c r="I102" s="61"/>
      <c r="K102" s="61"/>
    </row>
    <row r="103" spans="1:256" s="40" customFormat="1" ht="13.8" x14ac:dyDescent="0.25">
      <c r="A103" s="79"/>
      <c r="B103" s="49" t="s">
        <v>238</v>
      </c>
      <c r="C103" s="123" t="s">
        <v>296</v>
      </c>
      <c r="D103" s="123" t="s">
        <v>297</v>
      </c>
      <c r="E103" s="49" t="s">
        <v>243</v>
      </c>
      <c r="F103" s="124"/>
      <c r="H103" s="93"/>
    </row>
    <row r="104" spans="1:256" s="122" customFormat="1" ht="13.8" x14ac:dyDescent="0.25">
      <c r="A104" s="43"/>
      <c r="B104" s="125" t="s">
        <v>298</v>
      </c>
      <c r="C104" s="83"/>
      <c r="D104" s="83"/>
      <c r="E104" s="126">
        <v>23000</v>
      </c>
      <c r="F104" s="127"/>
      <c r="G104" s="61"/>
      <c r="H104" s="61"/>
      <c r="I104" s="61"/>
      <c r="K104" s="61"/>
    </row>
    <row r="105" spans="1:256" s="122" customFormat="1" ht="13.8" x14ac:dyDescent="0.25">
      <c r="A105" s="43"/>
      <c r="B105" s="125" t="s">
        <v>299</v>
      </c>
      <c r="C105" s="83">
        <v>4</v>
      </c>
      <c r="D105" s="83">
        <v>5000</v>
      </c>
      <c r="E105" s="126">
        <v>20000</v>
      </c>
      <c r="F105" s="127"/>
      <c r="G105" s="61"/>
      <c r="H105" s="61"/>
      <c r="I105" s="61"/>
      <c r="K105" s="61"/>
    </row>
    <row r="106" spans="1:256" s="122" customFormat="1" ht="18.75" customHeight="1" x14ac:dyDescent="0.25">
      <c r="A106" s="61"/>
      <c r="B106" s="128" t="s">
        <v>137</v>
      </c>
      <c r="C106" s="129"/>
      <c r="D106" s="129"/>
      <c r="E106" s="130">
        <f>E104+E105</f>
        <v>43000</v>
      </c>
      <c r="F106" s="131"/>
      <c r="G106" s="61"/>
      <c r="H106" s="71"/>
      <c r="I106" s="61"/>
      <c r="K106" s="61"/>
    </row>
    <row r="107" spans="1:256" s="122" customFormat="1" x14ac:dyDescent="0.25">
      <c r="A107" s="61"/>
      <c r="B107" s="61"/>
      <c r="C107" s="61"/>
      <c r="D107" s="61"/>
      <c r="E107" s="78"/>
      <c r="F107" s="61"/>
      <c r="G107" s="61"/>
      <c r="H107" s="71"/>
      <c r="I107" s="61"/>
      <c r="K107" s="61"/>
    </row>
    <row r="108" spans="1:256" s="122" customFormat="1" x14ac:dyDescent="0.25">
      <c r="A108" s="61"/>
      <c r="B108" s="132" t="s">
        <v>300</v>
      </c>
      <c r="C108" s="61"/>
      <c r="D108" s="61"/>
      <c r="E108" s="62">
        <f>E106</f>
        <v>43000</v>
      </c>
      <c r="F108" s="61"/>
      <c r="G108" s="61"/>
      <c r="H108" s="71"/>
      <c r="I108" s="61"/>
      <c r="K108" s="61"/>
    </row>
    <row r="109" spans="1:256" ht="14.25" customHeight="1" x14ac:dyDescent="0.35">
      <c r="A109" s="43"/>
      <c r="B109" s="60"/>
      <c r="C109" s="43"/>
      <c r="D109" s="43"/>
      <c r="E109" s="43"/>
      <c r="F109" s="43"/>
      <c r="G109" s="39"/>
      <c r="H109" s="39"/>
      <c r="I109" s="39"/>
      <c r="K109" s="39"/>
    </row>
    <row r="110" spans="1:256" s="122" customFormat="1" ht="13.8" x14ac:dyDescent="0.25">
      <c r="A110" s="61"/>
      <c r="B110" s="63" t="s">
        <v>301</v>
      </c>
      <c r="C110" s="61"/>
      <c r="D110" s="61"/>
      <c r="E110" s="61"/>
      <c r="F110" s="61"/>
      <c r="G110" s="61"/>
      <c r="H110" s="61"/>
      <c r="I110" s="61"/>
      <c r="K110" s="61"/>
    </row>
    <row r="111" spans="1:256" s="122" customFormat="1" ht="24.75" customHeight="1" x14ac:dyDescent="0.3">
      <c r="A111" s="43"/>
      <c r="B111" s="72"/>
      <c r="C111" s="43"/>
      <c r="D111" s="43"/>
      <c r="E111" s="43"/>
      <c r="F111" s="43"/>
      <c r="G111" s="61"/>
      <c r="H111" s="61"/>
      <c r="I111" s="61"/>
      <c r="K111" s="61"/>
    </row>
    <row r="112" spans="1:256" s="40" customFormat="1" ht="13.8" x14ac:dyDescent="0.25">
      <c r="A112" s="79"/>
      <c r="B112" s="49" t="s">
        <v>238</v>
      </c>
      <c r="C112" s="123" t="s">
        <v>290</v>
      </c>
      <c r="D112" s="123" t="s">
        <v>297</v>
      </c>
      <c r="E112" s="49" t="s">
        <v>243</v>
      </c>
      <c r="F112" s="124"/>
      <c r="H112" s="93"/>
    </row>
    <row r="113" spans="1:11" s="122" customFormat="1" ht="13.8" x14ac:dyDescent="0.25">
      <c r="A113" s="43"/>
      <c r="B113" s="125" t="s">
        <v>302</v>
      </c>
      <c r="C113" s="83">
        <v>15</v>
      </c>
      <c r="D113" s="83">
        <v>15000</v>
      </c>
      <c r="E113" s="126">
        <f>C113*D113</f>
        <v>225000</v>
      </c>
      <c r="F113" s="127"/>
      <c r="G113" s="61"/>
      <c r="H113" s="61"/>
      <c r="I113" s="61"/>
      <c r="K113" s="61"/>
    </row>
    <row r="114" spans="1:11" s="122" customFormat="1" ht="13.8" x14ac:dyDescent="0.25">
      <c r="A114" s="43"/>
      <c r="B114" s="125" t="s">
        <v>303</v>
      </c>
      <c r="C114" s="83">
        <v>15</v>
      </c>
      <c r="D114" s="83">
        <v>500</v>
      </c>
      <c r="E114" s="126">
        <f>C114*D114</f>
        <v>7500</v>
      </c>
      <c r="F114" s="127"/>
      <c r="G114" s="61"/>
      <c r="H114" s="61"/>
      <c r="I114" s="61"/>
      <c r="K114" s="61"/>
    </row>
    <row r="115" spans="1:11" s="122" customFormat="1" ht="18.75" customHeight="1" x14ac:dyDescent="0.25">
      <c r="A115" s="61"/>
      <c r="B115" s="339" t="s">
        <v>137</v>
      </c>
      <c r="C115" s="339"/>
      <c r="D115" s="339"/>
      <c r="E115" s="130">
        <f>E113+E114</f>
        <v>232500</v>
      </c>
      <c r="F115" s="131"/>
      <c r="G115" s="61"/>
      <c r="H115" s="71"/>
      <c r="I115" s="61"/>
      <c r="K115" s="61"/>
    </row>
    <row r="116" spans="1:11" s="122" customFormat="1" x14ac:dyDescent="0.25">
      <c r="A116" s="61"/>
      <c r="B116" s="61"/>
      <c r="C116" s="61"/>
      <c r="D116" s="61"/>
      <c r="E116" s="78"/>
      <c r="F116" s="61"/>
      <c r="G116" s="61"/>
      <c r="H116" s="71"/>
      <c r="I116" s="61"/>
      <c r="K116" s="61"/>
    </row>
    <row r="117" spans="1:11" s="122" customFormat="1" ht="17.25" customHeight="1" x14ac:dyDescent="0.25">
      <c r="A117" s="61"/>
      <c r="B117" s="132" t="s">
        <v>304</v>
      </c>
      <c r="C117" s="61"/>
      <c r="D117" s="61"/>
      <c r="E117" s="62">
        <f>E115</f>
        <v>232500</v>
      </c>
      <c r="F117" s="61"/>
      <c r="G117" s="61"/>
      <c r="H117" s="71"/>
      <c r="I117" s="61"/>
      <c r="K117" s="61"/>
    </row>
    <row r="118" spans="1:11" s="122" customFormat="1" x14ac:dyDescent="0.25">
      <c r="A118" s="61"/>
      <c r="B118" s="61"/>
      <c r="C118" s="61"/>
      <c r="D118" s="61"/>
      <c r="E118" s="61"/>
      <c r="F118" s="77"/>
      <c r="G118" s="61"/>
      <c r="H118" s="71"/>
      <c r="I118" s="61"/>
      <c r="K118" s="61"/>
    </row>
    <row r="119" spans="1:11" s="40" customFormat="1" ht="13.8" x14ac:dyDescent="0.25">
      <c r="A119" s="39"/>
      <c r="B119" s="63" t="s">
        <v>305</v>
      </c>
      <c r="C119" s="63"/>
      <c r="D119" s="63"/>
      <c r="E119" s="63"/>
      <c r="F119" s="63"/>
      <c r="G119" s="63"/>
      <c r="H119" s="39"/>
      <c r="I119" s="39"/>
      <c r="K119" s="39"/>
    </row>
    <row r="120" spans="1:11" s="122" customFormat="1" x14ac:dyDescent="0.25">
      <c r="A120" s="39"/>
      <c r="B120" s="57"/>
      <c r="C120" s="77"/>
      <c r="D120" s="77"/>
      <c r="E120" s="77"/>
      <c r="F120" s="77"/>
      <c r="G120" s="77"/>
      <c r="H120" s="39"/>
      <c r="I120" s="39"/>
      <c r="K120" s="39"/>
    </row>
    <row r="121" spans="1:11" s="122" customFormat="1" ht="13.8" x14ac:dyDescent="0.25">
      <c r="A121" s="86"/>
      <c r="B121" s="49" t="s">
        <v>238</v>
      </c>
      <c r="C121" s="123" t="s">
        <v>296</v>
      </c>
      <c r="D121" s="123" t="s">
        <v>306</v>
      </c>
      <c r="E121" s="49" t="s">
        <v>243</v>
      </c>
      <c r="F121" s="39"/>
      <c r="G121" s="39"/>
      <c r="I121" s="39"/>
    </row>
    <row r="122" spans="1:11" s="122" customFormat="1" ht="13.8" x14ac:dyDescent="0.25">
      <c r="A122" s="133"/>
      <c r="B122" s="107" t="s">
        <v>307</v>
      </c>
      <c r="C122" s="83">
        <v>60</v>
      </c>
      <c r="D122" s="83">
        <v>150</v>
      </c>
      <c r="E122" s="95">
        <f t="shared" ref="E122:E136" si="0">PRODUCT(C122:D122)</f>
        <v>9000</v>
      </c>
      <c r="F122" s="39"/>
      <c r="G122" s="39"/>
      <c r="H122" s="39"/>
      <c r="J122" s="39"/>
    </row>
    <row r="123" spans="1:11" s="122" customFormat="1" ht="13.8" x14ac:dyDescent="0.25">
      <c r="A123" s="133"/>
      <c r="B123" s="134" t="s">
        <v>308</v>
      </c>
      <c r="C123" s="83">
        <v>100</v>
      </c>
      <c r="D123" s="83">
        <v>3</v>
      </c>
      <c r="E123" s="95">
        <f t="shared" si="0"/>
        <v>300</v>
      </c>
      <c r="F123" s="39"/>
      <c r="G123" s="39"/>
      <c r="H123" s="39"/>
      <c r="J123" s="39"/>
    </row>
    <row r="124" spans="1:11" s="122" customFormat="1" ht="13.8" x14ac:dyDescent="0.25">
      <c r="A124" s="133"/>
      <c r="B124" s="135" t="s">
        <v>14</v>
      </c>
      <c r="C124" s="136">
        <v>10</v>
      </c>
      <c r="D124" s="83">
        <v>15</v>
      </c>
      <c r="E124" s="95">
        <f t="shared" si="0"/>
        <v>150</v>
      </c>
      <c r="F124" s="39"/>
      <c r="G124" s="39"/>
      <c r="H124" s="39"/>
      <c r="J124" s="39"/>
    </row>
    <row r="125" spans="1:11" s="122" customFormat="1" ht="13.8" x14ac:dyDescent="0.25">
      <c r="A125" s="133"/>
      <c r="B125" s="135" t="s">
        <v>309</v>
      </c>
      <c r="C125" s="136">
        <v>2</v>
      </c>
      <c r="D125" s="83">
        <v>135</v>
      </c>
      <c r="E125" s="95">
        <f t="shared" si="0"/>
        <v>270</v>
      </c>
      <c r="F125" s="39"/>
      <c r="G125" s="39"/>
      <c r="H125" s="39"/>
      <c r="J125" s="39"/>
    </row>
    <row r="126" spans="1:11" s="122" customFormat="1" ht="13.8" x14ac:dyDescent="0.25">
      <c r="A126" s="133"/>
      <c r="B126" s="135" t="s">
        <v>30</v>
      </c>
      <c r="C126" s="83">
        <v>3</v>
      </c>
      <c r="D126" s="83">
        <v>120</v>
      </c>
      <c r="E126" s="95">
        <f t="shared" si="0"/>
        <v>360</v>
      </c>
      <c r="F126" s="39"/>
      <c r="G126" s="39"/>
      <c r="H126" s="39"/>
      <c r="J126" s="39"/>
    </row>
    <row r="127" spans="1:11" s="122" customFormat="1" ht="13.8" x14ac:dyDescent="0.25">
      <c r="A127" s="133"/>
      <c r="B127" s="135" t="s">
        <v>310</v>
      </c>
      <c r="C127" s="83">
        <v>10</v>
      </c>
      <c r="D127" s="83">
        <v>40</v>
      </c>
      <c r="E127" s="95">
        <f t="shared" si="0"/>
        <v>400</v>
      </c>
      <c r="F127" s="39"/>
      <c r="G127" s="39"/>
      <c r="H127" s="39"/>
      <c r="J127" s="39"/>
    </row>
    <row r="128" spans="1:11" s="122" customFormat="1" ht="13.8" x14ac:dyDescent="0.25">
      <c r="A128" s="133"/>
      <c r="B128" s="135" t="s">
        <v>311</v>
      </c>
      <c r="C128" s="83">
        <v>20</v>
      </c>
      <c r="D128" s="83">
        <v>2</v>
      </c>
      <c r="E128" s="95">
        <f t="shared" si="0"/>
        <v>40</v>
      </c>
      <c r="F128" s="39"/>
      <c r="G128" s="39"/>
      <c r="H128" s="39"/>
      <c r="J128" s="39"/>
    </row>
    <row r="129" spans="1:11" s="122" customFormat="1" ht="13.8" x14ac:dyDescent="0.25">
      <c r="A129" s="133"/>
      <c r="B129" s="135" t="s">
        <v>312</v>
      </c>
      <c r="C129" s="83">
        <v>10</v>
      </c>
      <c r="D129" s="83">
        <v>110</v>
      </c>
      <c r="E129" s="95">
        <f t="shared" si="0"/>
        <v>1100</v>
      </c>
      <c r="F129" s="39"/>
      <c r="G129" s="39"/>
      <c r="H129" s="39"/>
      <c r="J129" s="39"/>
    </row>
    <row r="130" spans="1:11" s="122" customFormat="1" ht="13.8" x14ac:dyDescent="0.25">
      <c r="A130" s="133"/>
      <c r="B130" s="135" t="s">
        <v>313</v>
      </c>
      <c r="C130" s="83">
        <v>10</v>
      </c>
      <c r="D130" s="83">
        <v>20</v>
      </c>
      <c r="E130" s="95">
        <f t="shared" si="0"/>
        <v>200</v>
      </c>
      <c r="F130" s="39"/>
      <c r="G130" s="39"/>
      <c r="H130" s="39"/>
      <c r="J130" s="39"/>
    </row>
    <row r="131" spans="1:11" s="122" customFormat="1" ht="13.8" x14ac:dyDescent="0.25">
      <c r="A131" s="133"/>
      <c r="B131" s="135" t="s">
        <v>313</v>
      </c>
      <c r="C131" s="83">
        <v>10</v>
      </c>
      <c r="D131" s="83">
        <v>100</v>
      </c>
      <c r="E131" s="95">
        <f t="shared" si="0"/>
        <v>1000</v>
      </c>
      <c r="F131" s="39"/>
      <c r="G131" s="39"/>
      <c r="H131" s="39"/>
      <c r="J131" s="39"/>
    </row>
    <row r="132" spans="1:11" s="122" customFormat="1" ht="13.8" x14ac:dyDescent="0.25">
      <c r="A132" s="133"/>
      <c r="B132" s="135" t="s">
        <v>103</v>
      </c>
      <c r="C132" s="83">
        <v>4</v>
      </c>
      <c r="D132" s="83">
        <v>135</v>
      </c>
      <c r="E132" s="95">
        <f t="shared" si="0"/>
        <v>540</v>
      </c>
      <c r="F132" s="39"/>
      <c r="G132" s="39"/>
      <c r="H132" s="39"/>
      <c r="J132" s="39"/>
    </row>
    <row r="133" spans="1:11" s="122" customFormat="1" ht="13.8" x14ac:dyDescent="0.25">
      <c r="A133" s="133"/>
      <c r="B133" s="135" t="s">
        <v>28</v>
      </c>
      <c r="C133" s="83">
        <v>3</v>
      </c>
      <c r="D133" s="83">
        <v>280</v>
      </c>
      <c r="E133" s="95">
        <f t="shared" si="0"/>
        <v>840</v>
      </c>
      <c r="F133" s="39"/>
      <c r="G133" s="39"/>
      <c r="H133" s="39"/>
      <c r="J133" s="39"/>
    </row>
    <row r="134" spans="1:11" s="122" customFormat="1" ht="13.8" x14ac:dyDescent="0.25">
      <c r="A134" s="133"/>
      <c r="B134" s="135" t="s">
        <v>314</v>
      </c>
      <c r="C134" s="83">
        <v>19</v>
      </c>
      <c r="D134" s="83">
        <v>116</v>
      </c>
      <c r="E134" s="95">
        <f t="shared" si="0"/>
        <v>2204</v>
      </c>
      <c r="F134" s="39"/>
      <c r="G134" s="39"/>
      <c r="H134" s="39"/>
      <c r="J134" s="39"/>
    </row>
    <row r="135" spans="1:11" s="122" customFormat="1" ht="13.8" x14ac:dyDescent="0.25">
      <c r="A135" s="133"/>
      <c r="B135" s="135" t="s">
        <v>315</v>
      </c>
      <c r="C135" s="83">
        <v>50</v>
      </c>
      <c r="D135" s="83">
        <v>6</v>
      </c>
      <c r="E135" s="95">
        <f t="shared" si="0"/>
        <v>300</v>
      </c>
      <c r="F135" s="39"/>
      <c r="G135" s="39"/>
      <c r="H135" s="39"/>
      <c r="J135" s="39"/>
    </row>
    <row r="136" spans="1:11" s="122" customFormat="1" ht="13.8" x14ac:dyDescent="0.25">
      <c r="A136" s="133"/>
      <c r="B136" s="135" t="s">
        <v>316</v>
      </c>
      <c r="C136" s="83">
        <v>200</v>
      </c>
      <c r="D136" s="83">
        <v>2</v>
      </c>
      <c r="E136" s="95">
        <f t="shared" si="0"/>
        <v>400</v>
      </c>
      <c r="F136" s="39"/>
      <c r="G136" s="39"/>
      <c r="H136" s="39"/>
      <c r="J136" s="39"/>
    </row>
    <row r="137" spans="1:11" s="122" customFormat="1" ht="13.8" x14ac:dyDescent="0.25">
      <c r="A137" s="133"/>
      <c r="B137" s="135" t="s">
        <v>317</v>
      </c>
      <c r="C137" s="83">
        <v>20</v>
      </c>
      <c r="D137" s="83">
        <v>20</v>
      </c>
      <c r="E137" s="95">
        <f>C137*D137</f>
        <v>400</v>
      </c>
      <c r="F137" s="39"/>
      <c r="G137" s="39"/>
      <c r="H137" s="39"/>
      <c r="J137" s="39"/>
    </row>
    <row r="138" spans="1:11" s="122" customFormat="1" ht="13.8" x14ac:dyDescent="0.25">
      <c r="A138" s="133"/>
      <c r="B138" s="107" t="s">
        <v>318</v>
      </c>
      <c r="C138" s="137">
        <v>4</v>
      </c>
      <c r="D138" s="137">
        <v>700</v>
      </c>
      <c r="E138" s="95">
        <f>C138*D138</f>
        <v>2800</v>
      </c>
      <c r="F138" s="39"/>
      <c r="G138" s="39"/>
      <c r="H138" s="39"/>
      <c r="J138" s="39"/>
    </row>
    <row r="139" spans="1:11" s="122" customFormat="1" ht="13.8" x14ac:dyDescent="0.25">
      <c r="A139" s="133"/>
      <c r="B139" s="107" t="s">
        <v>319</v>
      </c>
      <c r="C139" s="137">
        <v>4</v>
      </c>
      <c r="D139" s="137">
        <v>150</v>
      </c>
      <c r="E139" s="95">
        <f>C139*D139</f>
        <v>600</v>
      </c>
      <c r="F139" s="39"/>
      <c r="G139" s="39"/>
      <c r="H139" s="39"/>
      <c r="J139" s="39"/>
    </row>
    <row r="140" spans="1:11" s="122" customFormat="1" ht="13.8" x14ac:dyDescent="0.25">
      <c r="A140" s="133"/>
      <c r="B140" s="107" t="s">
        <v>320</v>
      </c>
      <c r="C140" s="137">
        <v>1</v>
      </c>
      <c r="D140" s="137">
        <v>1000</v>
      </c>
      <c r="E140" s="95">
        <f>C140*D140</f>
        <v>1000</v>
      </c>
      <c r="F140" s="39"/>
      <c r="G140" s="39"/>
      <c r="H140" s="39"/>
      <c r="J140" s="39"/>
    </row>
    <row r="141" spans="1:11" s="122" customFormat="1" ht="21" customHeight="1" x14ac:dyDescent="0.25">
      <c r="A141" s="92"/>
      <c r="B141" s="338" t="s">
        <v>137</v>
      </c>
      <c r="C141" s="338"/>
      <c r="D141" s="338"/>
      <c r="E141" s="138">
        <f>SUM(E122:E140)</f>
        <v>21904</v>
      </c>
      <c r="F141" s="39"/>
      <c r="G141" s="39"/>
      <c r="H141" s="39"/>
      <c r="J141" s="39"/>
    </row>
    <row r="142" spans="1:11" s="40" customFormat="1" ht="13.8" x14ac:dyDescent="0.25">
      <c r="A142" s="59"/>
      <c r="B142" s="43"/>
      <c r="C142" s="59"/>
      <c r="D142" s="59"/>
      <c r="E142" s="59"/>
      <c r="F142" s="59"/>
      <c r="G142" s="59"/>
      <c r="H142" s="39"/>
      <c r="I142" s="39"/>
    </row>
    <row r="143" spans="1:11" s="40" customFormat="1" ht="14.4" x14ac:dyDescent="0.3">
      <c r="A143" s="59"/>
      <c r="B143" s="132" t="s">
        <v>321</v>
      </c>
      <c r="C143" s="43"/>
      <c r="D143" s="43"/>
      <c r="E143" s="139">
        <f>E141</f>
        <v>21904</v>
      </c>
      <c r="F143" s="44"/>
      <c r="G143" s="63"/>
      <c r="H143" s="43"/>
      <c r="I143" s="71"/>
      <c r="K143" s="39"/>
    </row>
    <row r="144" spans="1:11" s="40" customFormat="1" ht="14.4" x14ac:dyDescent="0.3">
      <c r="A144" s="59"/>
      <c r="B144" s="132"/>
      <c r="C144" s="43"/>
      <c r="D144" s="43"/>
      <c r="E144" s="139"/>
      <c r="F144" s="44"/>
      <c r="G144" s="63"/>
      <c r="H144" s="43"/>
      <c r="I144" s="71"/>
      <c r="K144" s="39"/>
    </row>
    <row r="145" spans="1:256" x14ac:dyDescent="0.25">
      <c r="A145"/>
      <c r="B145" s="2" t="s">
        <v>322</v>
      </c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</row>
    <row r="146" spans="1:256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</row>
    <row r="147" spans="1:256" ht="39.6" x14ac:dyDescent="0.25">
      <c r="A147"/>
      <c r="B147" s="140" t="s">
        <v>323</v>
      </c>
      <c r="C147" s="141" t="s">
        <v>265</v>
      </c>
      <c r="D147" s="140" t="s">
        <v>324</v>
      </c>
      <c r="E147" s="140" t="s">
        <v>325</v>
      </c>
      <c r="F147" s="141" t="s">
        <v>243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</row>
    <row r="148" spans="1:256" ht="39" customHeight="1" x14ac:dyDescent="0.25">
      <c r="A148"/>
      <c r="B148" s="142" t="s">
        <v>326</v>
      </c>
      <c r="C148" s="143">
        <v>2</v>
      </c>
      <c r="D148" s="143">
        <v>7768</v>
      </c>
      <c r="E148" s="143">
        <v>12</v>
      </c>
      <c r="F148" s="144">
        <f>C148*D148*E148</f>
        <v>186432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</row>
    <row r="149" spans="1:256" x14ac:dyDescent="0.25">
      <c r="A149"/>
      <c r="B149" s="344" t="s">
        <v>327</v>
      </c>
      <c r="C149" s="344"/>
      <c r="D149" s="344"/>
      <c r="E149" s="344"/>
      <c r="F149" s="145">
        <f>F148</f>
        <v>186432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</row>
    <row r="150" spans="1:256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</row>
    <row r="151" spans="1:256" x14ac:dyDescent="0.25">
      <c r="A151"/>
      <c r="B151" s="132" t="s">
        <v>328</v>
      </c>
      <c r="C151"/>
      <c r="D151"/>
      <c r="E151"/>
      <c r="F151" s="146">
        <f>F149</f>
        <v>186432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</row>
    <row r="152" spans="1:256" s="40" customFormat="1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K152" s="39"/>
    </row>
    <row r="153" spans="1:256" s="40" customFormat="1" ht="26.25" customHeight="1" x14ac:dyDescent="0.25">
      <c r="A153" s="59"/>
      <c r="B153" s="42" t="s">
        <v>329</v>
      </c>
      <c r="C153" s="43"/>
      <c r="D153" s="43"/>
      <c r="E153" s="147">
        <f>G23+G30+H60+G72+E82+F99+E108+E117+E143+F151</f>
        <v>2716668.4696</v>
      </c>
      <c r="F153" s="44"/>
      <c r="G153" s="148"/>
      <c r="H153" s="43"/>
      <c r="I153" s="149"/>
      <c r="K153" s="39"/>
    </row>
    <row r="154" spans="1:256" s="40" customFormat="1" ht="13.8" x14ac:dyDescent="0.25">
      <c r="A154" s="59"/>
      <c r="B154" s="42"/>
      <c r="C154" s="43"/>
      <c r="D154" s="43"/>
      <c r="E154" s="43"/>
      <c r="F154" s="44"/>
      <c r="G154" s="150"/>
      <c r="H154" s="43"/>
      <c r="I154" s="39"/>
      <c r="K154" s="39"/>
    </row>
    <row r="155" spans="1:256" s="40" customFormat="1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K155" s="39"/>
    </row>
    <row r="156" spans="1:256" s="40" customFormat="1" ht="13.8" x14ac:dyDescent="0.25">
      <c r="A156" s="39"/>
      <c r="B156" s="56"/>
      <c r="C156" s="57"/>
      <c r="D156" s="57"/>
      <c r="E156" s="57"/>
      <c r="F156" s="58"/>
      <c r="G156" s="43"/>
      <c r="H156" s="43"/>
      <c r="I156" s="39"/>
      <c r="K156" s="39"/>
    </row>
    <row r="157" spans="1:256" s="40" customFormat="1" ht="23.25" customHeight="1" x14ac:dyDescent="0.25">
      <c r="A157" s="59"/>
      <c r="B157" s="43" t="s">
        <v>330</v>
      </c>
      <c r="C157" s="43"/>
      <c r="D157" s="43"/>
      <c r="E157" s="342" t="s">
        <v>331</v>
      </c>
      <c r="F157" s="342"/>
      <c r="G157" s="43"/>
      <c r="H157" s="43"/>
      <c r="I157" s="39"/>
      <c r="K157" s="39"/>
    </row>
    <row r="158" spans="1:256" s="40" customFormat="1" ht="13.8" x14ac:dyDescent="0.25">
      <c r="A158" s="39"/>
      <c r="B158" s="39"/>
      <c r="C158" s="39"/>
      <c r="D158" s="39"/>
      <c r="E158" s="39"/>
      <c r="F158" s="39"/>
      <c r="G158" s="43"/>
      <c r="H158" s="39"/>
      <c r="I158" s="39"/>
      <c r="K158" s="39"/>
    </row>
    <row r="159" spans="1:256" s="40" customFormat="1" ht="13.8" x14ac:dyDescent="0.25">
      <c r="G159" s="43"/>
    </row>
    <row r="160" spans="1:256" s="40" customFormat="1" x14ac:dyDescent="0.25">
      <c r="A160" s="345" t="s">
        <v>332</v>
      </c>
      <c r="B160" s="345"/>
      <c r="C160" s="39"/>
      <c r="D160" s="39"/>
      <c r="E160" s="39"/>
      <c r="F160" s="39"/>
      <c r="G160" s="39"/>
      <c r="H160" s="39"/>
      <c r="I160" s="39"/>
      <c r="K160" s="39"/>
    </row>
    <row r="161" spans="1:256" s="40" customFormat="1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K161" s="39"/>
    </row>
    <row r="162" spans="1:256" s="40" customFormat="1" x14ac:dyDescent="0.25">
      <c r="A162" s="346" t="s">
        <v>333</v>
      </c>
      <c r="B162" s="346"/>
      <c r="C162" s="39"/>
      <c r="D162" s="39"/>
      <c r="E162" s="39"/>
      <c r="F162" s="39"/>
      <c r="G162" s="39"/>
      <c r="H162" s="39"/>
      <c r="I162" s="39"/>
      <c r="K162" s="39"/>
    </row>
    <row r="163" spans="1:256" s="40" customFormat="1" x14ac:dyDescent="0.25">
      <c r="A163" s="346" t="s">
        <v>334</v>
      </c>
      <c r="B163" s="346"/>
      <c r="C163" s="39"/>
      <c r="D163" s="39"/>
      <c r="E163" s="39"/>
      <c r="F163" s="39"/>
      <c r="G163" s="39"/>
      <c r="H163" s="39"/>
      <c r="I163" s="39"/>
      <c r="K163" s="39"/>
    </row>
    <row r="165" spans="1:256" s="61" customFormat="1" ht="11.4" customHeight="1" x14ac:dyDescent="0.35">
      <c r="A165" s="59"/>
      <c r="B165" s="60"/>
      <c r="D165" s="43"/>
      <c r="E165" s="43"/>
      <c r="F165" s="43"/>
      <c r="G165" s="62"/>
    </row>
    <row r="166" spans="1:256" ht="23.25" customHeight="1" x14ac:dyDescent="0.25">
      <c r="A166" s="27"/>
      <c r="B166" s="347" t="s">
        <v>335</v>
      </c>
      <c r="C166" s="347"/>
      <c r="D166" s="347"/>
      <c r="E166" s="347"/>
      <c r="F166" s="27"/>
      <c r="G166" s="27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</row>
    <row r="167" spans="1:256" ht="26.25" customHeight="1" x14ac:dyDescent="0.25">
      <c r="A167" s="340" t="s">
        <v>336</v>
      </c>
      <c r="B167" s="340"/>
      <c r="C167" s="340"/>
      <c r="D167" s="340"/>
      <c r="E167" s="340"/>
      <c r="F167" s="340"/>
      <c r="G167" s="340"/>
      <c r="H167" s="15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</row>
    <row r="168" spans="1:256" ht="13.8" x14ac:dyDescent="0.25">
      <c r="A168" s="27"/>
      <c r="B168" s="151"/>
      <c r="C168" s="151"/>
      <c r="D168" s="151"/>
      <c r="E168" s="151"/>
      <c r="F168" s="27"/>
      <c r="G168" s="27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</row>
    <row r="169" spans="1:256" ht="13.8" x14ac:dyDescent="0.25">
      <c r="A169" s="27"/>
      <c r="B169" s="152"/>
      <c r="C169" s="152"/>
      <c r="D169" s="152"/>
      <c r="E169" s="152"/>
      <c r="F169" s="27"/>
      <c r="G169" s="27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</row>
    <row r="170" spans="1:256" ht="13.8" x14ac:dyDescent="0.25">
      <c r="A170" s="27"/>
      <c r="B170" s="153" t="s">
        <v>337</v>
      </c>
      <c r="C170" s="154" t="s">
        <v>338</v>
      </c>
      <c r="D170" s="155" t="s">
        <v>243</v>
      </c>
      <c r="E170" s="152"/>
      <c r="F170" s="27"/>
      <c r="G170" s="27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</row>
    <row r="171" spans="1:256" ht="30" customHeight="1" x14ac:dyDescent="0.25">
      <c r="A171" s="27"/>
      <c r="B171" s="156" t="s">
        <v>244</v>
      </c>
      <c r="C171" s="157">
        <v>211</v>
      </c>
      <c r="D171" s="158">
        <f>G23</f>
        <v>1216614.8</v>
      </c>
      <c r="E171" s="152"/>
      <c r="F171" s="27"/>
      <c r="G171" s="27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</row>
    <row r="172" spans="1:256" ht="32.25" customHeight="1" x14ac:dyDescent="0.25">
      <c r="A172" s="27"/>
      <c r="B172" s="156" t="s">
        <v>339</v>
      </c>
      <c r="C172" s="157">
        <v>212</v>
      </c>
      <c r="D172" s="158">
        <f>H60</f>
        <v>2400</v>
      </c>
      <c r="E172" s="152"/>
      <c r="F172" s="27"/>
      <c r="G172" s="27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</row>
    <row r="173" spans="1:256" ht="27.15" customHeight="1" x14ac:dyDescent="0.25">
      <c r="A173" s="27"/>
      <c r="B173" s="156" t="s">
        <v>340</v>
      </c>
      <c r="C173" s="157">
        <v>213</v>
      </c>
      <c r="D173" s="158">
        <f>G30</f>
        <v>367417.66960000002</v>
      </c>
      <c r="E173" s="152"/>
      <c r="F173" s="27"/>
      <c r="G173" s="27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</row>
    <row r="174" spans="1:256" ht="23.25" customHeight="1" x14ac:dyDescent="0.25">
      <c r="A174" s="27"/>
      <c r="B174" s="156" t="s">
        <v>341</v>
      </c>
      <c r="C174" s="157">
        <v>221</v>
      </c>
      <c r="D174" s="158" t="s">
        <v>342</v>
      </c>
      <c r="E174" s="152"/>
      <c r="F174" s="27"/>
      <c r="G174" s="27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</row>
    <row r="175" spans="1:256" ht="26.25" customHeight="1" x14ac:dyDescent="0.25">
      <c r="A175" s="27"/>
      <c r="B175" s="156" t="s">
        <v>343</v>
      </c>
      <c r="C175" s="157">
        <v>222</v>
      </c>
      <c r="D175" s="158">
        <f>G72</f>
        <v>11200</v>
      </c>
      <c r="E175" s="152"/>
      <c r="F175" s="27"/>
      <c r="G175" s="27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</row>
    <row r="176" spans="1:256" ht="27.15" customHeight="1" x14ac:dyDescent="0.25">
      <c r="A176" s="27"/>
      <c r="B176" s="156" t="s">
        <v>344</v>
      </c>
      <c r="C176" s="157">
        <v>223</v>
      </c>
      <c r="D176" s="158" t="s">
        <v>342</v>
      </c>
      <c r="E176" s="152"/>
      <c r="F176" s="27"/>
      <c r="G176" s="27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</row>
    <row r="177" spans="1:256" ht="31.5" customHeight="1" x14ac:dyDescent="0.25">
      <c r="A177" s="27"/>
      <c r="B177" s="156" t="s">
        <v>345</v>
      </c>
      <c r="C177" s="157">
        <v>225</v>
      </c>
      <c r="D177" s="158">
        <f>E82</f>
        <v>6000</v>
      </c>
      <c r="E177" s="152"/>
      <c r="F177" s="27"/>
      <c r="G177" s="2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</row>
    <row r="178" spans="1:256" ht="31.5" customHeight="1" x14ac:dyDescent="0.25">
      <c r="A178" s="27"/>
      <c r="B178" s="156" t="s">
        <v>346</v>
      </c>
      <c r="C178" s="157">
        <v>226</v>
      </c>
      <c r="D178" s="158">
        <f>F99</f>
        <v>629200</v>
      </c>
      <c r="E178" s="152"/>
      <c r="F178" s="27"/>
      <c r="G178" s="27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</row>
    <row r="179" spans="1:256" ht="31.5" customHeight="1" x14ac:dyDescent="0.25">
      <c r="A179" s="27"/>
      <c r="B179" s="156" t="s">
        <v>347</v>
      </c>
      <c r="C179" s="157">
        <v>290</v>
      </c>
      <c r="D179" s="158">
        <f>E108</f>
        <v>43000</v>
      </c>
      <c r="E179" s="152"/>
      <c r="F179" s="27"/>
      <c r="G179" s="27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</row>
    <row r="180" spans="1:256" ht="27.15" customHeight="1" x14ac:dyDescent="0.25">
      <c r="A180" s="27"/>
      <c r="B180" s="156" t="s">
        <v>348</v>
      </c>
      <c r="C180" s="157">
        <v>310</v>
      </c>
      <c r="D180" s="158">
        <f>E117</f>
        <v>232500</v>
      </c>
      <c r="E180" s="152"/>
      <c r="F180" s="27"/>
      <c r="G180" s="27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</row>
    <row r="181" spans="1:256" ht="35.25" customHeight="1" x14ac:dyDescent="0.25">
      <c r="A181" s="27"/>
      <c r="B181" s="159" t="s">
        <v>349</v>
      </c>
      <c r="C181" s="160">
        <v>340</v>
      </c>
      <c r="D181" s="161">
        <f>E143</f>
        <v>21904</v>
      </c>
      <c r="E181" s="152"/>
      <c r="F181" s="27"/>
      <c r="G181" s="27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</row>
    <row r="182" spans="1:256" ht="35.25" customHeight="1" x14ac:dyDescent="0.25">
      <c r="A182" s="27"/>
      <c r="B182" s="162" t="s">
        <v>350</v>
      </c>
      <c r="C182" s="163">
        <v>263</v>
      </c>
      <c r="D182" s="164">
        <f>F151</f>
        <v>186432</v>
      </c>
      <c r="E182" s="152"/>
      <c r="F182" s="27"/>
      <c r="G182" s="27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</row>
    <row r="183" spans="1:256" ht="25.5" customHeight="1" x14ac:dyDescent="0.25">
      <c r="A183" s="27"/>
      <c r="B183" s="341" t="s">
        <v>128</v>
      </c>
      <c r="C183" s="341"/>
      <c r="D183" s="165">
        <f>SUM(D171:D182)</f>
        <v>2716668.4696</v>
      </c>
      <c r="E183" s="152"/>
      <c r="F183" s="27"/>
      <c r="G183" s="27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</row>
    <row r="184" spans="1:256" ht="13.8" x14ac:dyDescent="0.25">
      <c r="A184" s="27"/>
      <c r="B184" s="27"/>
      <c r="C184" s="27"/>
      <c r="D184" s="27"/>
      <c r="E184" s="27"/>
      <c r="F184" s="27"/>
      <c r="G184" s="27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</row>
    <row r="185" spans="1:256" ht="30" customHeight="1" x14ac:dyDescent="0.25">
      <c r="A185" s="59"/>
      <c r="B185" s="43"/>
      <c r="C185" s="43"/>
      <c r="D185" s="342"/>
      <c r="E185" s="342"/>
      <c r="F185" s="43"/>
      <c r="G185" s="27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</row>
    <row r="186" spans="1:256" ht="13.8" x14ac:dyDescent="0.25">
      <c r="A186" s="166"/>
      <c r="B186" s="27"/>
      <c r="C186" s="27"/>
      <c r="D186" s="27"/>
      <c r="E186" s="27"/>
      <c r="F186" s="27"/>
      <c r="G186" s="166"/>
    </row>
    <row r="187" spans="1:256" ht="13.8" hidden="1" x14ac:dyDescent="0.25">
      <c r="A187" s="43"/>
      <c r="B187" s="43"/>
      <c r="C187" s="63"/>
      <c r="D187" s="63"/>
      <c r="E187" s="63"/>
      <c r="F187" s="63"/>
      <c r="G187" s="43"/>
      <c r="H187" s="39"/>
      <c r="I187" s="39"/>
      <c r="K187" s="39"/>
    </row>
    <row r="188" spans="1:256" ht="42.75" customHeight="1" x14ac:dyDescent="0.25">
      <c r="A188" s="59"/>
      <c r="B188" s="43" t="s">
        <v>330</v>
      </c>
      <c r="C188" s="343" t="s">
        <v>331</v>
      </c>
      <c r="D188" s="343"/>
      <c r="E188" s="166"/>
      <c r="F188" s="166"/>
      <c r="G188" s="167"/>
      <c r="H188" s="168"/>
    </row>
    <row r="189" spans="1:256" ht="27.15" customHeight="1" x14ac:dyDescent="0.25"/>
    <row r="190" spans="1:256" ht="20.25" customHeight="1" x14ac:dyDescent="0.25"/>
    <row r="191" spans="1:256" ht="13.5" customHeight="1" x14ac:dyDescent="0.25"/>
    <row r="192" spans="1:256" ht="30" customHeight="1" x14ac:dyDescent="0.25"/>
    <row r="193" ht="12" customHeight="1" x14ac:dyDescent="0.25"/>
    <row r="199" ht="24.75" customHeight="1" x14ac:dyDescent="0.25"/>
    <row r="206" ht="42" customHeight="1" x14ac:dyDescent="0.25"/>
    <row r="208" ht="31.5" customHeight="1" x14ac:dyDescent="0.25"/>
    <row r="214" ht="17.25" customHeight="1" x14ac:dyDescent="0.25"/>
    <row r="215" hidden="1" x14ac:dyDescent="0.25"/>
    <row r="216" hidden="1" x14ac:dyDescent="0.25"/>
    <row r="225" ht="42.75" customHeight="1" x14ac:dyDescent="0.25"/>
    <row r="231" ht="30" customHeight="1" x14ac:dyDescent="0.25"/>
  </sheetData>
  <sheetProtection selectLockedCells="1" selectUnlockedCells="1"/>
  <mergeCells count="40">
    <mergeCell ref="A167:G167"/>
    <mergeCell ref="B183:C183"/>
    <mergeCell ref="D185:E185"/>
    <mergeCell ref="C188:D188"/>
    <mergeCell ref="B149:E149"/>
    <mergeCell ref="E157:F157"/>
    <mergeCell ref="A160:B160"/>
    <mergeCell ref="A162:B162"/>
    <mergeCell ref="A163:B163"/>
    <mergeCell ref="B166:E166"/>
    <mergeCell ref="A85:G85"/>
    <mergeCell ref="B91:E91"/>
    <mergeCell ref="B97:E97"/>
    <mergeCell ref="B115:D115"/>
    <mergeCell ref="B141:D141"/>
    <mergeCell ref="B66:F66"/>
    <mergeCell ref="B68:C68"/>
    <mergeCell ref="B69:C69"/>
    <mergeCell ref="B70:F70"/>
    <mergeCell ref="B80:D80"/>
    <mergeCell ref="B56:C56"/>
    <mergeCell ref="B57:C57"/>
    <mergeCell ref="B58:G58"/>
    <mergeCell ref="B64:C64"/>
    <mergeCell ref="B65:C65"/>
    <mergeCell ref="B26:G26"/>
    <mergeCell ref="B50:C50"/>
    <mergeCell ref="B51:C51"/>
    <mergeCell ref="B52:G52"/>
    <mergeCell ref="B54:H54"/>
    <mergeCell ref="B14:I14"/>
    <mergeCell ref="B15:H15"/>
    <mergeCell ref="B16:H16"/>
    <mergeCell ref="B17:G17"/>
    <mergeCell ref="B21:F21"/>
    <mergeCell ref="B2:G2"/>
    <mergeCell ref="B3:H3"/>
    <mergeCell ref="B4:F4"/>
    <mergeCell ref="B7:H7"/>
    <mergeCell ref="B8:H8"/>
  </mergeCells>
  <pageMargins left="0.98402777777777772" right="0.19652777777777777" top="0.39374999999999999" bottom="0.19652777777777777" header="0.51180555555555551" footer="0.51180555555555551"/>
  <pageSetup paperSize="9" scale="85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zoomScale="90" zoomScaleNormal="90" workbookViewId="0">
      <selection activeCell="G30" activeCellId="1" sqref="A1:E2 G30"/>
    </sheetView>
  </sheetViews>
  <sheetFormatPr defaultColWidth="9" defaultRowHeight="13.2" x14ac:dyDescent="0.25"/>
  <cols>
    <col min="1" max="1" width="9" customWidth="1"/>
    <col min="2" max="2" width="37.44140625" customWidth="1"/>
    <col min="3" max="3" width="10" customWidth="1"/>
    <col min="4" max="4" width="13.44140625" customWidth="1"/>
    <col min="5" max="5" width="14" customWidth="1"/>
    <col min="6" max="6" width="11.5546875" customWidth="1"/>
    <col min="7" max="7" width="36.109375" customWidth="1"/>
  </cols>
  <sheetData>
    <row r="1" spans="1:6" x14ac:dyDescent="0.25">
      <c r="C1" t="s">
        <v>351</v>
      </c>
    </row>
    <row r="3" spans="1:6" x14ac:dyDescent="0.25">
      <c r="B3" t="s">
        <v>352</v>
      </c>
    </row>
    <row r="4" spans="1:6" x14ac:dyDescent="0.25">
      <c r="A4" s="169" t="s">
        <v>3</v>
      </c>
      <c r="B4" s="169" t="s">
        <v>353</v>
      </c>
      <c r="C4" s="169" t="s">
        <v>116</v>
      </c>
      <c r="D4" s="169" t="s">
        <v>117</v>
      </c>
      <c r="E4" s="169" t="s">
        <v>5</v>
      </c>
      <c r="F4" s="169" t="s">
        <v>9</v>
      </c>
    </row>
    <row r="5" spans="1:6" x14ac:dyDescent="0.25">
      <c r="A5" s="170">
        <v>1</v>
      </c>
      <c r="B5" s="171" t="s">
        <v>119</v>
      </c>
      <c r="C5" s="172">
        <v>36000</v>
      </c>
      <c r="D5" s="169">
        <v>14.26</v>
      </c>
      <c r="E5" s="169">
        <v>17</v>
      </c>
      <c r="F5" s="169"/>
    </row>
    <row r="6" spans="1:6" x14ac:dyDescent="0.25">
      <c r="A6" s="170">
        <v>2</v>
      </c>
      <c r="B6" s="171" t="s">
        <v>120</v>
      </c>
      <c r="C6" s="172">
        <v>18000</v>
      </c>
      <c r="D6" s="169">
        <v>12.65</v>
      </c>
      <c r="E6" s="169">
        <v>17</v>
      </c>
      <c r="F6" s="169"/>
    </row>
    <row r="7" spans="1:6" x14ac:dyDescent="0.25">
      <c r="A7" s="170">
        <v>3</v>
      </c>
      <c r="B7" s="171" t="s">
        <v>121</v>
      </c>
      <c r="C7" s="172">
        <v>36000</v>
      </c>
      <c r="D7" s="169">
        <v>14.78</v>
      </c>
      <c r="E7" s="169">
        <v>17</v>
      </c>
      <c r="F7" s="169"/>
    </row>
    <row r="8" spans="1:6" x14ac:dyDescent="0.25">
      <c r="A8" s="170">
        <v>4</v>
      </c>
      <c r="B8" s="171" t="s">
        <v>122</v>
      </c>
      <c r="C8" s="172">
        <v>36000</v>
      </c>
      <c r="D8" s="169">
        <v>10.51</v>
      </c>
      <c r="E8" s="169">
        <v>17</v>
      </c>
      <c r="F8" s="169"/>
    </row>
    <row r="9" spans="1:6" x14ac:dyDescent="0.25">
      <c r="A9" s="170">
        <v>5</v>
      </c>
      <c r="B9" s="171" t="s">
        <v>123</v>
      </c>
      <c r="C9" s="172">
        <v>24000</v>
      </c>
      <c r="D9" s="169">
        <v>13.6</v>
      </c>
      <c r="E9" s="169">
        <v>17</v>
      </c>
      <c r="F9" s="169"/>
    </row>
    <row r="10" spans="1:6" hidden="1" x14ac:dyDescent="0.25">
      <c r="A10" s="170"/>
      <c r="B10" s="171"/>
      <c r="C10" s="172"/>
      <c r="D10" s="169"/>
      <c r="E10" s="169"/>
      <c r="F10" s="169"/>
    </row>
    <row r="11" spans="1:6" x14ac:dyDescent="0.25">
      <c r="A11" s="170">
        <v>6</v>
      </c>
      <c r="B11" s="171" t="s">
        <v>124</v>
      </c>
      <c r="C11" s="172">
        <v>24000</v>
      </c>
      <c r="D11" s="169">
        <v>14.78</v>
      </c>
      <c r="E11" s="169">
        <v>17</v>
      </c>
      <c r="F11" s="169"/>
    </row>
    <row r="12" spans="1:6" x14ac:dyDescent="0.25">
      <c r="A12" s="170">
        <v>7</v>
      </c>
      <c r="B12" s="171" t="s">
        <v>121</v>
      </c>
      <c r="C12" s="172">
        <v>24000</v>
      </c>
      <c r="D12" s="169">
        <v>15.37</v>
      </c>
      <c r="E12" s="169">
        <v>17</v>
      </c>
      <c r="F12" s="169"/>
    </row>
    <row r="13" spans="1:6" x14ac:dyDescent="0.25">
      <c r="A13" s="170">
        <v>8</v>
      </c>
      <c r="B13" s="171" t="s">
        <v>125</v>
      </c>
      <c r="C13" s="172">
        <v>24000</v>
      </c>
      <c r="D13" s="169">
        <v>16.59</v>
      </c>
      <c r="E13" s="169">
        <v>17</v>
      </c>
      <c r="F13" s="169"/>
    </row>
    <row r="14" spans="1:6" x14ac:dyDescent="0.25">
      <c r="A14" s="170">
        <v>9</v>
      </c>
      <c r="B14" s="171" t="s">
        <v>126</v>
      </c>
      <c r="C14" s="172">
        <v>12000</v>
      </c>
      <c r="D14" s="169">
        <v>13.6</v>
      </c>
      <c r="E14" s="169">
        <v>17</v>
      </c>
      <c r="F14" s="169"/>
    </row>
    <row r="15" spans="1:6" x14ac:dyDescent="0.25">
      <c r="A15" s="173">
        <v>10</v>
      </c>
      <c r="B15" s="174" t="s">
        <v>125</v>
      </c>
      <c r="C15" s="175">
        <v>24000</v>
      </c>
      <c r="D15" s="143">
        <v>15.37</v>
      </c>
      <c r="E15" s="176">
        <v>17</v>
      </c>
      <c r="F15" s="28"/>
    </row>
    <row r="16" spans="1:6" x14ac:dyDescent="0.25">
      <c r="A16" s="170">
        <v>11</v>
      </c>
      <c r="B16" s="171" t="s">
        <v>354</v>
      </c>
      <c r="C16" s="169"/>
      <c r="D16" s="169"/>
      <c r="E16" s="169"/>
      <c r="F16" s="169"/>
    </row>
    <row r="17" spans="1:6" x14ac:dyDescent="0.25">
      <c r="A17" s="170">
        <v>12</v>
      </c>
      <c r="B17" s="171" t="s">
        <v>355</v>
      </c>
      <c r="C17" s="169"/>
      <c r="D17" s="169"/>
      <c r="E17" s="169"/>
      <c r="F17" s="169"/>
    </row>
    <row r="18" spans="1:6" x14ac:dyDescent="0.25">
      <c r="A18" s="170">
        <v>13</v>
      </c>
      <c r="B18" s="171" t="s">
        <v>356</v>
      </c>
      <c r="C18" s="169"/>
      <c r="D18" s="169"/>
      <c r="E18" s="169"/>
      <c r="F18" s="169"/>
    </row>
    <row r="19" spans="1:6" x14ac:dyDescent="0.25">
      <c r="A19" s="170">
        <v>14</v>
      </c>
      <c r="B19" s="171" t="s">
        <v>357</v>
      </c>
      <c r="C19" s="169"/>
      <c r="D19" s="169"/>
      <c r="E19" s="169"/>
      <c r="F19" s="169"/>
    </row>
    <row r="20" spans="1:6" x14ac:dyDescent="0.25">
      <c r="A20" s="170">
        <v>15</v>
      </c>
      <c r="B20" s="171" t="s">
        <v>358</v>
      </c>
      <c r="C20" s="169"/>
      <c r="D20" s="169"/>
      <c r="E20" s="169"/>
      <c r="F20" s="169"/>
    </row>
    <row r="21" spans="1:6" x14ac:dyDescent="0.25">
      <c r="A21" s="170">
        <v>16</v>
      </c>
      <c r="B21" s="171" t="s">
        <v>359</v>
      </c>
      <c r="C21" s="169"/>
      <c r="D21" s="169"/>
      <c r="E21" s="169"/>
      <c r="F21" s="169"/>
    </row>
    <row r="22" spans="1:6" x14ac:dyDescent="0.25">
      <c r="A22" s="170">
        <v>17</v>
      </c>
      <c r="B22" s="171" t="s">
        <v>360</v>
      </c>
      <c r="C22" s="169"/>
      <c r="D22" s="169"/>
      <c r="E22" s="169"/>
      <c r="F22" s="169"/>
    </row>
    <row r="23" spans="1:6" x14ac:dyDescent="0.25">
      <c r="A23" s="170">
        <v>18</v>
      </c>
      <c r="B23" s="171" t="s">
        <v>361</v>
      </c>
      <c r="C23" s="169"/>
      <c r="D23" s="169"/>
      <c r="E23" s="169"/>
      <c r="F23" s="169"/>
    </row>
    <row r="24" spans="1:6" x14ac:dyDescent="0.25">
      <c r="A24" s="170">
        <v>19</v>
      </c>
      <c r="B24" s="171" t="s">
        <v>362</v>
      </c>
      <c r="C24" s="169"/>
      <c r="D24" s="169"/>
      <c r="E24" s="169"/>
      <c r="F24" s="169"/>
    </row>
    <row r="25" spans="1:6" x14ac:dyDescent="0.25">
      <c r="A25" s="170">
        <v>20</v>
      </c>
      <c r="B25" s="171" t="s">
        <v>363</v>
      </c>
      <c r="C25" s="169"/>
      <c r="D25" s="169"/>
      <c r="E25" s="169"/>
      <c r="F25" s="169"/>
    </row>
    <row r="26" spans="1:6" x14ac:dyDescent="0.25">
      <c r="A26" s="170">
        <v>21</v>
      </c>
      <c r="B26" s="171" t="s">
        <v>364</v>
      </c>
      <c r="C26" s="169"/>
      <c r="D26" s="169"/>
      <c r="E26" s="169"/>
      <c r="F26" s="169"/>
    </row>
    <row r="27" spans="1:6" x14ac:dyDescent="0.25">
      <c r="A27" s="170">
        <v>22</v>
      </c>
      <c r="B27" s="171" t="s">
        <v>365</v>
      </c>
      <c r="C27" s="169"/>
      <c r="D27" s="169"/>
      <c r="E27" s="169"/>
      <c r="F27" s="169"/>
    </row>
    <row r="28" spans="1:6" x14ac:dyDescent="0.25">
      <c r="A28" s="170">
        <v>23</v>
      </c>
      <c r="B28" s="171" t="s">
        <v>366</v>
      </c>
      <c r="C28" s="169"/>
      <c r="D28" s="169"/>
      <c r="E28" s="169"/>
      <c r="F28" s="169"/>
    </row>
    <row r="29" spans="1:6" x14ac:dyDescent="0.25">
      <c r="A29" s="170">
        <v>24</v>
      </c>
      <c r="B29" s="171" t="s">
        <v>367</v>
      </c>
      <c r="C29" s="169"/>
      <c r="D29" s="169"/>
      <c r="E29" s="169"/>
      <c r="F29" s="169"/>
    </row>
    <row r="30" spans="1:6" x14ac:dyDescent="0.25">
      <c r="A30" s="170">
        <v>25</v>
      </c>
      <c r="B30" s="171" t="s">
        <v>368</v>
      </c>
      <c r="C30" s="169"/>
      <c r="D30" s="169"/>
      <c r="E30" s="169"/>
      <c r="F30" s="169"/>
    </row>
    <row r="31" spans="1:6" x14ac:dyDescent="0.25">
      <c r="A31" s="170">
        <v>26</v>
      </c>
      <c r="B31" s="171" t="s">
        <v>369</v>
      </c>
      <c r="C31" s="169"/>
      <c r="D31" s="169"/>
      <c r="E31" s="169"/>
      <c r="F31" s="169"/>
    </row>
    <row r="32" spans="1:6" x14ac:dyDescent="0.25">
      <c r="A32" s="170">
        <v>27</v>
      </c>
      <c r="B32" s="171" t="s">
        <v>370</v>
      </c>
      <c r="C32" s="169"/>
      <c r="D32" s="169"/>
      <c r="E32" s="169"/>
      <c r="F32" s="169"/>
    </row>
    <row r="33" spans="1:6" x14ac:dyDescent="0.25">
      <c r="A33" s="170">
        <v>28</v>
      </c>
      <c r="B33" s="171" t="s">
        <v>371</v>
      </c>
      <c r="C33" s="169"/>
      <c r="D33" s="169"/>
      <c r="E33" s="169"/>
      <c r="F33" s="169"/>
    </row>
    <row r="34" spans="1:6" x14ac:dyDescent="0.25">
      <c r="A34" s="170">
        <v>29</v>
      </c>
      <c r="B34" s="171" t="s">
        <v>372</v>
      </c>
      <c r="C34" s="169"/>
      <c r="D34" s="169"/>
      <c r="E34" s="169"/>
      <c r="F34" s="169"/>
    </row>
    <row r="35" spans="1:6" x14ac:dyDescent="0.25">
      <c r="A35" s="170">
        <v>30</v>
      </c>
      <c r="B35" s="171" t="s">
        <v>373</v>
      </c>
      <c r="C35" s="169"/>
      <c r="D35" s="169"/>
      <c r="E35" s="169"/>
      <c r="F35" s="169"/>
    </row>
    <row r="36" spans="1:6" x14ac:dyDescent="0.25">
      <c r="A36" s="170">
        <v>31</v>
      </c>
      <c r="B36" s="171" t="s">
        <v>374</v>
      </c>
      <c r="C36" s="169"/>
      <c r="D36" s="169"/>
      <c r="E36" s="169"/>
      <c r="F36" s="169"/>
    </row>
    <row r="37" spans="1:6" x14ac:dyDescent="0.25">
      <c r="A37" s="177"/>
      <c r="B37" s="174" t="s">
        <v>128</v>
      </c>
      <c r="C37" s="178"/>
      <c r="D37" s="28"/>
      <c r="E37" s="28"/>
      <c r="F37" s="28"/>
    </row>
    <row r="40" spans="1:6" x14ac:dyDescent="0.25">
      <c r="F40" t="s">
        <v>375</v>
      </c>
    </row>
    <row r="41" spans="1:6" x14ac:dyDescent="0.25">
      <c r="F41" t="s">
        <v>376</v>
      </c>
    </row>
    <row r="42" spans="1:6" x14ac:dyDescent="0.25">
      <c r="F42" t="s">
        <v>377</v>
      </c>
    </row>
    <row r="45" spans="1:6" x14ac:dyDescent="0.25">
      <c r="F45" t="s">
        <v>378</v>
      </c>
    </row>
    <row r="46" spans="1:6" x14ac:dyDescent="0.25">
      <c r="F46" t="s">
        <v>379</v>
      </c>
    </row>
    <row r="49" spans="1:7" ht="17.399999999999999" x14ac:dyDescent="0.3">
      <c r="C49" s="179" t="s">
        <v>380</v>
      </c>
    </row>
    <row r="50" spans="1:7" ht="15.6" x14ac:dyDescent="0.3">
      <c r="B50" s="180" t="s">
        <v>381</v>
      </c>
    </row>
    <row r="52" spans="1:7" ht="37.5" customHeight="1" x14ac:dyDescent="0.25">
      <c r="A52" s="28" t="s">
        <v>382</v>
      </c>
      <c r="B52" s="28" t="s">
        <v>383</v>
      </c>
      <c r="C52" s="143" t="s">
        <v>384</v>
      </c>
      <c r="D52" s="181" t="s">
        <v>385</v>
      </c>
      <c r="E52" s="181" t="s">
        <v>386</v>
      </c>
      <c r="F52" s="181" t="s">
        <v>387</v>
      </c>
      <c r="G52" s="182" t="s">
        <v>388</v>
      </c>
    </row>
    <row r="53" spans="1:7" x14ac:dyDescent="0.25">
      <c r="A53" s="143">
        <v>1</v>
      </c>
      <c r="B53" s="28" t="s">
        <v>389</v>
      </c>
      <c r="C53" s="143" t="s">
        <v>152</v>
      </c>
      <c r="D53" s="143">
        <v>520.20000000000005</v>
      </c>
      <c r="E53" s="183">
        <v>1460</v>
      </c>
      <c r="F53" s="143">
        <v>759.5</v>
      </c>
      <c r="G53" s="28" t="s">
        <v>390</v>
      </c>
    </row>
    <row r="54" spans="1:7" ht="15.6" x14ac:dyDescent="0.25">
      <c r="A54" s="143">
        <v>2</v>
      </c>
      <c r="B54" s="28" t="s">
        <v>391</v>
      </c>
      <c r="C54" s="143" t="s">
        <v>392</v>
      </c>
      <c r="D54" s="143">
        <v>28.5</v>
      </c>
      <c r="E54" s="183">
        <v>97</v>
      </c>
      <c r="F54" s="143">
        <v>2.8</v>
      </c>
      <c r="G54" s="28" t="s">
        <v>390</v>
      </c>
    </row>
    <row r="55" spans="1:7" ht="15.6" x14ac:dyDescent="0.25">
      <c r="A55" s="143">
        <v>3</v>
      </c>
      <c r="B55" s="28" t="s">
        <v>393</v>
      </c>
      <c r="C55" s="143" t="s">
        <v>392</v>
      </c>
      <c r="D55" s="143">
        <v>129.5</v>
      </c>
      <c r="E55" s="183">
        <v>16</v>
      </c>
      <c r="F55" s="143">
        <v>2.1</v>
      </c>
      <c r="G55" s="28" t="s">
        <v>390</v>
      </c>
    </row>
    <row r="56" spans="1:7" ht="15.6" x14ac:dyDescent="0.25">
      <c r="A56" s="143">
        <v>4</v>
      </c>
      <c r="B56" s="28" t="s">
        <v>156</v>
      </c>
      <c r="C56" s="143" t="s">
        <v>392</v>
      </c>
      <c r="D56" s="143">
        <v>132</v>
      </c>
      <c r="E56" s="183">
        <v>19</v>
      </c>
      <c r="F56" s="143">
        <v>2.5</v>
      </c>
      <c r="G56" s="28" t="s">
        <v>390</v>
      </c>
    </row>
    <row r="57" spans="1:7" x14ac:dyDescent="0.25">
      <c r="A57" s="143">
        <v>5</v>
      </c>
      <c r="B57" s="28" t="s">
        <v>341</v>
      </c>
      <c r="C57" s="143"/>
      <c r="D57" s="143"/>
      <c r="E57" s="183"/>
      <c r="F57" s="143"/>
      <c r="G57" s="28"/>
    </row>
    <row r="58" spans="1:7" x14ac:dyDescent="0.25">
      <c r="A58" s="143"/>
      <c r="B58" s="28" t="s">
        <v>134</v>
      </c>
      <c r="C58" s="143" t="s">
        <v>394</v>
      </c>
      <c r="D58" s="143" t="s">
        <v>395</v>
      </c>
      <c r="E58" s="183">
        <v>331</v>
      </c>
      <c r="F58" s="143">
        <v>91.4</v>
      </c>
      <c r="G58" s="143" t="s">
        <v>133</v>
      </c>
    </row>
    <row r="59" spans="1:7" x14ac:dyDescent="0.25">
      <c r="A59" s="143"/>
      <c r="B59" s="28" t="s">
        <v>135</v>
      </c>
      <c r="C59" s="143"/>
      <c r="D59" s="143" t="s">
        <v>396</v>
      </c>
      <c r="E59" s="183">
        <v>12200</v>
      </c>
      <c r="F59" s="143">
        <v>146.4</v>
      </c>
      <c r="G59" s="143" t="s">
        <v>133</v>
      </c>
    </row>
    <row r="60" spans="1:7" x14ac:dyDescent="0.25">
      <c r="A60" s="143"/>
      <c r="B60" s="28" t="s">
        <v>397</v>
      </c>
      <c r="C60" s="143"/>
      <c r="D60" s="143" t="s">
        <v>396</v>
      </c>
      <c r="E60" s="183">
        <v>4100</v>
      </c>
      <c r="F60" s="143">
        <v>49.2</v>
      </c>
      <c r="G60" s="143" t="s">
        <v>133</v>
      </c>
    </row>
    <row r="61" spans="1:7" x14ac:dyDescent="0.25">
      <c r="A61" s="143"/>
      <c r="B61" s="28" t="s">
        <v>134</v>
      </c>
      <c r="C61" s="143" t="s">
        <v>394</v>
      </c>
      <c r="D61" s="143" t="s">
        <v>398</v>
      </c>
      <c r="E61" s="183">
        <v>331</v>
      </c>
      <c r="F61" s="143">
        <v>23.8</v>
      </c>
      <c r="G61" s="143" t="s">
        <v>138</v>
      </c>
    </row>
    <row r="62" spans="1:7" x14ac:dyDescent="0.25">
      <c r="A62" s="143"/>
      <c r="B62" s="28" t="s">
        <v>139</v>
      </c>
      <c r="C62" s="143" t="s">
        <v>394</v>
      </c>
      <c r="D62" s="143" t="s">
        <v>399</v>
      </c>
      <c r="E62" s="183">
        <v>96</v>
      </c>
      <c r="F62" s="143">
        <v>2.2999999999999998</v>
      </c>
      <c r="G62" s="143" t="s">
        <v>138</v>
      </c>
    </row>
    <row r="63" spans="1:7" x14ac:dyDescent="0.25">
      <c r="A63" s="143"/>
      <c r="B63" s="28" t="s">
        <v>135</v>
      </c>
      <c r="C63" s="143"/>
      <c r="D63" s="143" t="s">
        <v>396</v>
      </c>
      <c r="E63" s="183">
        <v>500</v>
      </c>
      <c r="F63" s="183">
        <v>6</v>
      </c>
      <c r="G63" s="143" t="s">
        <v>138</v>
      </c>
    </row>
    <row r="64" spans="1:7" x14ac:dyDescent="0.25">
      <c r="A64" s="143"/>
      <c r="B64" s="28" t="s">
        <v>397</v>
      </c>
      <c r="C64" s="143"/>
      <c r="D64" s="143" t="s">
        <v>396</v>
      </c>
      <c r="E64" s="183">
        <v>80</v>
      </c>
      <c r="F64" s="183">
        <v>1</v>
      </c>
      <c r="G64" s="143" t="s">
        <v>138</v>
      </c>
    </row>
    <row r="65" spans="1:7" x14ac:dyDescent="0.25">
      <c r="A65" s="143">
        <v>6</v>
      </c>
      <c r="B65" s="28" t="s">
        <v>136</v>
      </c>
      <c r="C65" s="143" t="s">
        <v>400</v>
      </c>
      <c r="D65" s="143" t="s">
        <v>401</v>
      </c>
      <c r="E65" s="183">
        <v>1300</v>
      </c>
      <c r="F65" s="183">
        <v>62.4</v>
      </c>
      <c r="G65" s="143" t="s">
        <v>133</v>
      </c>
    </row>
    <row r="66" spans="1:7" x14ac:dyDescent="0.25">
      <c r="A66" s="143">
        <v>7</v>
      </c>
      <c r="B66" s="28" t="s">
        <v>141</v>
      </c>
      <c r="C66" s="143" t="s">
        <v>400</v>
      </c>
      <c r="D66" s="143" t="s">
        <v>396</v>
      </c>
      <c r="E66" s="183">
        <v>500</v>
      </c>
      <c r="F66" s="183">
        <v>6</v>
      </c>
      <c r="G66" s="143" t="s">
        <v>402</v>
      </c>
    </row>
    <row r="67" spans="1:7" ht="39.6" x14ac:dyDescent="0.25">
      <c r="A67" s="143">
        <v>8</v>
      </c>
      <c r="B67" s="28" t="s">
        <v>158</v>
      </c>
      <c r="C67" s="143" t="s">
        <v>159</v>
      </c>
      <c r="D67" s="143">
        <v>85000</v>
      </c>
      <c r="E67" s="183">
        <v>0.5</v>
      </c>
      <c r="F67" s="183">
        <v>42.5</v>
      </c>
      <c r="G67" s="184" t="s">
        <v>403</v>
      </c>
    </row>
    <row r="68" spans="1:7" x14ac:dyDescent="0.25">
      <c r="A68" s="143">
        <v>9</v>
      </c>
      <c r="B68" s="28" t="s">
        <v>404</v>
      </c>
      <c r="C68" s="143" t="s">
        <v>405</v>
      </c>
      <c r="D68" s="143">
        <v>40000</v>
      </c>
      <c r="E68" s="183">
        <v>18</v>
      </c>
      <c r="F68" s="183">
        <v>720</v>
      </c>
      <c r="G68" s="143" t="s">
        <v>406</v>
      </c>
    </row>
    <row r="69" spans="1:7" x14ac:dyDescent="0.25">
      <c r="A69" s="143">
        <v>10</v>
      </c>
      <c r="B69" s="28" t="s">
        <v>143</v>
      </c>
      <c r="C69" s="143" t="s">
        <v>394</v>
      </c>
      <c r="D69" s="143" t="s">
        <v>396</v>
      </c>
      <c r="E69" s="183">
        <v>1750</v>
      </c>
      <c r="F69" s="183">
        <v>21</v>
      </c>
      <c r="G69" s="143" t="s">
        <v>142</v>
      </c>
    </row>
    <row r="70" spans="1:7" x14ac:dyDescent="0.25">
      <c r="A70" s="143">
        <v>11</v>
      </c>
      <c r="B70" s="28" t="s">
        <v>407</v>
      </c>
      <c r="C70" s="143"/>
      <c r="D70" s="143"/>
      <c r="E70" s="183"/>
      <c r="F70" s="183">
        <v>460</v>
      </c>
      <c r="G70" s="143" t="s">
        <v>408</v>
      </c>
    </row>
    <row r="71" spans="1:7" ht="26.4" x14ac:dyDescent="0.25">
      <c r="A71" s="143">
        <v>12</v>
      </c>
      <c r="B71" s="184" t="s">
        <v>409</v>
      </c>
      <c r="C71" s="143" t="s">
        <v>394</v>
      </c>
      <c r="D71" s="143" t="s">
        <v>396</v>
      </c>
      <c r="E71" s="183">
        <v>9400</v>
      </c>
      <c r="F71" s="143">
        <v>112.8</v>
      </c>
      <c r="G71" s="143" t="s">
        <v>179</v>
      </c>
    </row>
    <row r="72" spans="1:7" x14ac:dyDescent="0.25">
      <c r="A72" s="143">
        <v>13</v>
      </c>
      <c r="B72" s="185" t="s">
        <v>410</v>
      </c>
      <c r="C72" s="143"/>
      <c r="D72" s="143"/>
      <c r="E72" s="183"/>
      <c r="F72" s="183">
        <v>68</v>
      </c>
      <c r="G72" s="186" t="s">
        <v>411</v>
      </c>
    </row>
    <row r="73" spans="1:7" x14ac:dyDescent="0.25">
      <c r="A73" s="187"/>
      <c r="C73" s="187"/>
      <c r="D73" s="187"/>
      <c r="E73" s="188"/>
      <c r="F73" s="187"/>
    </row>
    <row r="74" spans="1:7" x14ac:dyDescent="0.25">
      <c r="A74" s="187"/>
      <c r="C74" s="187"/>
      <c r="D74" s="187"/>
      <c r="E74" s="188"/>
      <c r="F74" s="187"/>
    </row>
    <row r="75" spans="1:7" x14ac:dyDescent="0.25">
      <c r="A75" s="187"/>
      <c r="C75" s="187"/>
      <c r="D75" s="187"/>
      <c r="E75" s="188"/>
      <c r="F75" s="187"/>
    </row>
    <row r="76" spans="1:7" x14ac:dyDescent="0.25">
      <c r="A76" s="187"/>
      <c r="B76" t="s">
        <v>412</v>
      </c>
      <c r="C76" s="187"/>
      <c r="D76" s="187"/>
      <c r="E76" s="188"/>
      <c r="F76" s="187"/>
    </row>
    <row r="77" spans="1:7" x14ac:dyDescent="0.25">
      <c r="A77" s="187"/>
      <c r="B77" t="s">
        <v>413</v>
      </c>
      <c r="C77" s="187"/>
      <c r="D77" s="187"/>
      <c r="E77" s="188"/>
      <c r="F77" s="187" t="s">
        <v>193</v>
      </c>
    </row>
    <row r="78" spans="1:7" x14ac:dyDescent="0.25">
      <c r="A78" s="187"/>
      <c r="C78" s="187"/>
      <c r="D78" s="187"/>
      <c r="E78" s="188"/>
      <c r="F78" s="187"/>
    </row>
    <row r="79" spans="1:7" x14ac:dyDescent="0.25">
      <c r="A79" s="187"/>
      <c r="C79" s="187"/>
      <c r="D79" s="187"/>
      <c r="E79" s="188"/>
      <c r="F79" s="187"/>
    </row>
    <row r="80" spans="1:7" x14ac:dyDescent="0.25">
      <c r="A80" s="187"/>
      <c r="C80" s="187"/>
      <c r="D80" s="187"/>
      <c r="E80" s="188"/>
      <c r="F80" s="187"/>
    </row>
    <row r="81" spans="1:6" x14ac:dyDescent="0.25">
      <c r="A81" s="187"/>
      <c r="C81" s="187"/>
      <c r="D81" s="187"/>
      <c r="E81" s="188"/>
      <c r="F81" s="187"/>
    </row>
    <row r="82" spans="1:6" x14ac:dyDescent="0.25">
      <c r="A82" s="187"/>
      <c r="C82" s="187"/>
      <c r="D82" s="187"/>
      <c r="E82" s="188"/>
      <c r="F82" s="187"/>
    </row>
    <row r="83" spans="1:6" x14ac:dyDescent="0.25">
      <c r="A83" s="187"/>
      <c r="B83" t="s">
        <v>414</v>
      </c>
      <c r="C83" s="187"/>
      <c r="D83" s="187"/>
      <c r="E83" s="188"/>
      <c r="F83" s="187"/>
    </row>
    <row r="84" spans="1:6" x14ac:dyDescent="0.25">
      <c r="A84" s="187"/>
      <c r="B84" t="s">
        <v>415</v>
      </c>
      <c r="C84" s="187"/>
      <c r="D84" s="187"/>
      <c r="E84" s="188"/>
      <c r="F84" s="187"/>
    </row>
  </sheetData>
  <sheetProtection selectLockedCells="1" selectUnlockedCells="1"/>
  <pageMargins left="0.75" right="0.75" top="1" bottom="1" header="0.51180555555555551" footer="0.51180555555555551"/>
  <pageSetup paperSize="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"/>
  <sheetViews>
    <sheetView tabSelected="1" view="pageLayout" topLeftCell="A262" zoomScaleNormal="120" zoomScaleSheetLayoutView="95" workbookViewId="0">
      <selection activeCell="G261" sqref="G261"/>
    </sheetView>
  </sheetViews>
  <sheetFormatPr defaultColWidth="9" defaultRowHeight="13.2" x14ac:dyDescent="0.25"/>
  <cols>
    <col min="1" max="1" width="7.44140625" customWidth="1"/>
    <col min="2" max="2" width="21.109375" style="266" customWidth="1"/>
    <col min="3" max="3" width="11.77734375" style="291" customWidth="1"/>
    <col min="4" max="5" width="8.88671875" style="292" customWidth="1"/>
    <col min="6" max="6" width="11.33203125" style="266" customWidth="1"/>
    <col min="7" max="7" width="12.5546875" style="293" customWidth="1"/>
    <col min="8" max="8" width="9.88671875" style="266" customWidth="1"/>
    <col min="9" max="9" width="7.77734375" style="266" customWidth="1"/>
    <col min="10" max="10" width="10" bestFit="1" customWidth="1"/>
  </cols>
  <sheetData>
    <row r="1" spans="1:10" x14ac:dyDescent="0.25">
      <c r="B1" s="369"/>
      <c r="C1" s="369"/>
      <c r="D1" s="369"/>
      <c r="E1" s="369"/>
      <c r="F1" s="369"/>
      <c r="G1" s="369"/>
      <c r="H1" s="369"/>
      <c r="I1" s="369"/>
    </row>
    <row r="2" spans="1:10" x14ac:dyDescent="0.25">
      <c r="B2" s="370"/>
      <c r="C2" s="370"/>
      <c r="D2" s="370"/>
      <c r="E2" s="370"/>
      <c r="F2" s="370"/>
      <c r="G2" s="370"/>
      <c r="H2" s="370"/>
      <c r="I2" s="370"/>
    </row>
    <row r="3" spans="1:10" ht="61.8" customHeight="1" x14ac:dyDescent="0.25">
      <c r="A3" s="365"/>
      <c r="B3" s="371" t="s">
        <v>429</v>
      </c>
      <c r="C3" s="351" t="s">
        <v>430</v>
      </c>
      <c r="D3" s="351" t="s">
        <v>431</v>
      </c>
      <c r="E3" s="351"/>
      <c r="F3" s="351" t="s">
        <v>432</v>
      </c>
      <c r="G3" s="351"/>
      <c r="H3" s="351" t="s">
        <v>433</v>
      </c>
      <c r="I3" s="351" t="s">
        <v>434</v>
      </c>
    </row>
    <row r="4" spans="1:10" ht="27.45" customHeight="1" x14ac:dyDescent="0.25">
      <c r="A4" s="367"/>
      <c r="B4" s="371"/>
      <c r="C4" s="351"/>
      <c r="D4" s="255" t="s">
        <v>435</v>
      </c>
      <c r="E4" s="255" t="s">
        <v>436</v>
      </c>
      <c r="F4" s="255" t="s">
        <v>437</v>
      </c>
      <c r="G4" s="256" t="s">
        <v>438</v>
      </c>
      <c r="H4" s="351"/>
      <c r="I4" s="351"/>
    </row>
    <row r="5" spans="1:10" s="214" customFormat="1" ht="10.8" customHeight="1" x14ac:dyDescent="0.2">
      <c r="A5" s="312"/>
      <c r="B5" s="306">
        <v>1</v>
      </c>
      <c r="C5" s="255">
        <v>2</v>
      </c>
      <c r="D5" s="255">
        <v>3</v>
      </c>
      <c r="E5" s="255">
        <v>4</v>
      </c>
      <c r="F5" s="255">
        <v>5</v>
      </c>
      <c r="G5" s="255">
        <v>6</v>
      </c>
      <c r="H5" s="255">
        <v>7</v>
      </c>
      <c r="I5" s="255">
        <v>8</v>
      </c>
    </row>
    <row r="6" spans="1:10" ht="14.7" customHeight="1" x14ac:dyDescent="0.25">
      <c r="A6" s="365"/>
      <c r="B6" s="375"/>
      <c r="C6" s="351" t="s">
        <v>581</v>
      </c>
      <c r="D6" s="351" t="s">
        <v>246</v>
      </c>
      <c r="E6" s="351" t="s">
        <v>246</v>
      </c>
      <c r="F6" s="257" t="s">
        <v>416</v>
      </c>
      <c r="G6" s="467">
        <v>21799.1</v>
      </c>
      <c r="H6" s="255"/>
      <c r="I6" s="351" t="s">
        <v>246</v>
      </c>
    </row>
    <row r="7" spans="1:10" ht="28.05" customHeight="1" x14ac:dyDescent="0.25">
      <c r="A7" s="366"/>
      <c r="B7" s="375"/>
      <c r="C7" s="351"/>
      <c r="D7" s="351"/>
      <c r="E7" s="351"/>
      <c r="F7" s="257" t="s">
        <v>440</v>
      </c>
      <c r="G7" s="256">
        <v>13243.8</v>
      </c>
      <c r="H7" s="255" t="s">
        <v>246</v>
      </c>
      <c r="I7" s="351"/>
      <c r="J7" s="190"/>
    </row>
    <row r="8" spans="1:10" ht="71.400000000000006" x14ac:dyDescent="0.25">
      <c r="A8" s="366"/>
      <c r="B8" s="375"/>
      <c r="C8" s="351"/>
      <c r="D8" s="351"/>
      <c r="E8" s="351"/>
      <c r="F8" s="257" t="s">
        <v>441</v>
      </c>
      <c r="G8" s="256">
        <v>0</v>
      </c>
      <c r="H8" s="258"/>
      <c r="I8" s="351"/>
    </row>
    <row r="9" spans="1:10" ht="71.400000000000006" x14ac:dyDescent="0.25">
      <c r="A9" s="366"/>
      <c r="B9" s="375"/>
      <c r="C9" s="351"/>
      <c r="D9" s="351"/>
      <c r="E9" s="351"/>
      <c r="F9" s="257" t="s">
        <v>442</v>
      </c>
      <c r="G9" s="256">
        <v>8412.5</v>
      </c>
      <c r="H9" s="258"/>
      <c r="I9" s="351"/>
      <c r="J9" s="191"/>
    </row>
    <row r="10" spans="1:10" ht="71.400000000000006" x14ac:dyDescent="0.25">
      <c r="A10" s="366"/>
      <c r="B10" s="375"/>
      <c r="C10" s="351"/>
      <c r="D10" s="351"/>
      <c r="E10" s="351"/>
      <c r="F10" s="257" t="s">
        <v>443</v>
      </c>
      <c r="G10" s="256">
        <v>142.80000000000001</v>
      </c>
      <c r="H10" s="258"/>
      <c r="I10" s="351"/>
    </row>
    <row r="11" spans="1:10" ht="30.6" x14ac:dyDescent="0.25">
      <c r="A11" s="367"/>
      <c r="B11" s="375"/>
      <c r="C11" s="351"/>
      <c r="D11" s="351"/>
      <c r="E11" s="351"/>
      <c r="F11" s="257" t="s">
        <v>444</v>
      </c>
      <c r="G11" s="256">
        <v>0</v>
      </c>
      <c r="H11" s="258"/>
      <c r="I11" s="351"/>
    </row>
    <row r="12" spans="1:10" s="189" customFormat="1" ht="14.7" customHeight="1" x14ac:dyDescent="0.25">
      <c r="A12" s="368">
        <v>1</v>
      </c>
      <c r="B12" s="307" t="s">
        <v>445</v>
      </c>
      <c r="C12" s="376" t="s">
        <v>581</v>
      </c>
      <c r="D12" s="376" t="s">
        <v>246</v>
      </c>
      <c r="E12" s="376" t="s">
        <v>246</v>
      </c>
      <c r="F12" s="281" t="s">
        <v>416</v>
      </c>
      <c r="G12" s="274">
        <v>7554.1</v>
      </c>
      <c r="H12" s="351" t="s">
        <v>246</v>
      </c>
      <c r="I12" s="351" t="s">
        <v>246</v>
      </c>
    </row>
    <row r="13" spans="1:10" s="189" customFormat="1" ht="15.3" customHeight="1" x14ac:dyDescent="0.25">
      <c r="A13" s="359"/>
      <c r="B13" s="372" t="s">
        <v>605</v>
      </c>
      <c r="C13" s="376"/>
      <c r="D13" s="376"/>
      <c r="E13" s="376"/>
      <c r="F13" s="281" t="s">
        <v>417</v>
      </c>
      <c r="G13" s="274">
        <v>7414.6</v>
      </c>
      <c r="H13" s="351"/>
      <c r="I13" s="351"/>
    </row>
    <row r="14" spans="1:10" s="189" customFormat="1" x14ac:dyDescent="0.25">
      <c r="A14" s="359"/>
      <c r="B14" s="372"/>
      <c r="C14" s="376"/>
      <c r="D14" s="376"/>
      <c r="E14" s="376"/>
      <c r="F14" s="281" t="s">
        <v>418</v>
      </c>
      <c r="G14" s="274">
        <v>0</v>
      </c>
      <c r="H14" s="351"/>
      <c r="I14" s="351"/>
    </row>
    <row r="15" spans="1:10" s="189" customFormat="1" x14ac:dyDescent="0.25">
      <c r="A15" s="359"/>
      <c r="B15" s="372"/>
      <c r="C15" s="376"/>
      <c r="D15" s="376"/>
      <c r="E15" s="376"/>
      <c r="F15" s="281" t="s">
        <v>419</v>
      </c>
      <c r="G15" s="274">
        <f t="shared" ref="G15:G17" si="0">G21+G39+G51+G63+G75+G87</f>
        <v>0.7</v>
      </c>
      <c r="H15" s="351"/>
      <c r="I15" s="351"/>
    </row>
    <row r="16" spans="1:10" s="189" customFormat="1" x14ac:dyDescent="0.25">
      <c r="A16" s="359"/>
      <c r="B16" s="372"/>
      <c r="C16" s="376"/>
      <c r="D16" s="376"/>
      <c r="E16" s="376"/>
      <c r="F16" s="281" t="s">
        <v>420</v>
      </c>
      <c r="G16" s="274">
        <v>138.80000000000001</v>
      </c>
      <c r="H16" s="351"/>
      <c r="I16" s="351"/>
    </row>
    <row r="17" spans="1:10" s="189" customFormat="1" x14ac:dyDescent="0.25">
      <c r="A17" s="360"/>
      <c r="B17" s="372"/>
      <c r="C17" s="376"/>
      <c r="D17" s="376"/>
      <c r="E17" s="376"/>
      <c r="F17" s="281" t="s">
        <v>421</v>
      </c>
      <c r="G17" s="274">
        <f t="shared" si="0"/>
        <v>0</v>
      </c>
      <c r="H17" s="351"/>
      <c r="I17" s="351"/>
    </row>
    <row r="18" spans="1:10" s="201" customFormat="1" ht="14.7" customHeight="1" x14ac:dyDescent="0.25">
      <c r="A18" s="358" t="s">
        <v>446</v>
      </c>
      <c r="B18" s="275" t="s">
        <v>447</v>
      </c>
      <c r="C18" s="373" t="s">
        <v>581</v>
      </c>
      <c r="D18" s="373" t="s">
        <v>246</v>
      </c>
      <c r="E18" s="373" t="s">
        <v>246</v>
      </c>
      <c r="F18" s="276" t="s">
        <v>416</v>
      </c>
      <c r="G18" s="302">
        <v>3978.1</v>
      </c>
      <c r="H18" s="351" t="s">
        <v>448</v>
      </c>
      <c r="I18" s="351" t="s">
        <v>448</v>
      </c>
      <c r="J18" s="252"/>
    </row>
    <row r="19" spans="1:10" s="201" customFormat="1" ht="12.75" customHeight="1" x14ac:dyDescent="0.25">
      <c r="A19" s="359"/>
      <c r="B19" s="374" t="s">
        <v>580</v>
      </c>
      <c r="C19" s="373"/>
      <c r="D19" s="373"/>
      <c r="E19" s="373"/>
      <c r="F19" s="278" t="s">
        <v>417</v>
      </c>
      <c r="G19" s="303">
        <v>3834.6</v>
      </c>
      <c r="H19" s="351"/>
      <c r="I19" s="351"/>
      <c r="J19" s="252"/>
    </row>
    <row r="20" spans="1:10" s="201" customFormat="1" ht="13.35" customHeight="1" x14ac:dyDescent="0.25">
      <c r="A20" s="359"/>
      <c r="B20" s="374"/>
      <c r="C20" s="373"/>
      <c r="D20" s="373"/>
      <c r="E20" s="373"/>
      <c r="F20" s="278" t="s">
        <v>418</v>
      </c>
      <c r="G20" s="303">
        <v>0</v>
      </c>
      <c r="H20" s="351"/>
      <c r="I20" s="351"/>
    </row>
    <row r="21" spans="1:10" s="201" customFormat="1" ht="13.35" customHeight="1" x14ac:dyDescent="0.25">
      <c r="A21" s="359"/>
      <c r="B21" s="374"/>
      <c r="C21" s="373"/>
      <c r="D21" s="373"/>
      <c r="E21" s="373"/>
      <c r="F21" s="278" t="s">
        <v>419</v>
      </c>
      <c r="G21" s="303">
        <f t="shared" ref="G21:G23" si="1">G27+G33</f>
        <v>0.7</v>
      </c>
      <c r="H21" s="351"/>
      <c r="I21" s="351"/>
      <c r="J21" s="252"/>
    </row>
    <row r="22" spans="1:10" s="201" customFormat="1" ht="13.35" customHeight="1" x14ac:dyDescent="0.25">
      <c r="A22" s="359"/>
      <c r="B22" s="374"/>
      <c r="C22" s="373"/>
      <c r="D22" s="373"/>
      <c r="E22" s="373"/>
      <c r="F22" s="278" t="s">
        <v>420</v>
      </c>
      <c r="G22" s="303">
        <v>142.80000000000001</v>
      </c>
      <c r="H22" s="351"/>
      <c r="I22" s="351"/>
    </row>
    <row r="23" spans="1:10" s="201" customFormat="1" ht="17.850000000000001" customHeight="1" x14ac:dyDescent="0.25">
      <c r="A23" s="360"/>
      <c r="B23" s="374"/>
      <c r="C23" s="373"/>
      <c r="D23" s="373"/>
      <c r="E23" s="373"/>
      <c r="F23" s="278" t="s">
        <v>421</v>
      </c>
      <c r="G23" s="303">
        <f t="shared" si="1"/>
        <v>0</v>
      </c>
      <c r="H23" s="351"/>
      <c r="I23" s="351"/>
    </row>
    <row r="24" spans="1:10" s="201" customFormat="1" ht="14.1" customHeight="1" x14ac:dyDescent="0.25">
      <c r="A24" s="358" t="s">
        <v>449</v>
      </c>
      <c r="B24" s="377" t="s">
        <v>450</v>
      </c>
      <c r="C24" s="351" t="s">
        <v>581</v>
      </c>
      <c r="D24" s="351"/>
      <c r="E24" s="351"/>
      <c r="F24" s="257" t="s">
        <v>416</v>
      </c>
      <c r="G24" s="256">
        <v>3347.1</v>
      </c>
      <c r="H24" s="351" t="s">
        <v>451</v>
      </c>
      <c r="I24" s="353">
        <v>1</v>
      </c>
    </row>
    <row r="25" spans="1:10" s="201" customFormat="1" ht="14.1" customHeight="1" x14ac:dyDescent="0.25">
      <c r="A25" s="359"/>
      <c r="B25" s="377"/>
      <c r="C25" s="351"/>
      <c r="D25" s="351"/>
      <c r="E25" s="351"/>
      <c r="F25" s="261" t="s">
        <v>417</v>
      </c>
      <c r="G25" s="262">
        <v>3216.1</v>
      </c>
      <c r="H25" s="351"/>
      <c r="I25" s="353"/>
    </row>
    <row r="26" spans="1:10" s="201" customFormat="1" ht="14.1" customHeight="1" x14ac:dyDescent="0.25">
      <c r="A26" s="359"/>
      <c r="B26" s="377"/>
      <c r="C26" s="351"/>
      <c r="D26" s="351"/>
      <c r="E26" s="351"/>
      <c r="F26" s="261" t="s">
        <v>418</v>
      </c>
      <c r="G26" s="256">
        <v>0</v>
      </c>
      <c r="H26" s="351"/>
      <c r="I26" s="353"/>
    </row>
    <row r="27" spans="1:10" s="201" customFormat="1" ht="14.1" customHeight="1" x14ac:dyDescent="0.25">
      <c r="A27" s="359"/>
      <c r="B27" s="377"/>
      <c r="C27" s="351"/>
      <c r="D27" s="351"/>
      <c r="E27" s="351"/>
      <c r="F27" s="261" t="s">
        <v>419</v>
      </c>
      <c r="G27" s="256">
        <v>0</v>
      </c>
      <c r="H27" s="351"/>
      <c r="I27" s="353"/>
    </row>
    <row r="28" spans="1:10" s="201" customFormat="1" ht="14.1" customHeight="1" x14ac:dyDescent="0.25">
      <c r="A28" s="359"/>
      <c r="B28" s="377"/>
      <c r="C28" s="351"/>
      <c r="D28" s="351"/>
      <c r="E28" s="351"/>
      <c r="F28" s="261" t="s">
        <v>420</v>
      </c>
      <c r="G28" s="263">
        <v>131</v>
      </c>
      <c r="H28" s="351"/>
      <c r="I28" s="353"/>
    </row>
    <row r="29" spans="1:10" s="201" customFormat="1" ht="14.1" customHeight="1" x14ac:dyDescent="0.25">
      <c r="A29" s="360"/>
      <c r="B29" s="377"/>
      <c r="C29" s="351"/>
      <c r="D29" s="351"/>
      <c r="E29" s="351"/>
      <c r="F29" s="261" t="s">
        <v>421</v>
      </c>
      <c r="G29" s="256">
        <v>0</v>
      </c>
      <c r="H29" s="351"/>
      <c r="I29" s="353"/>
    </row>
    <row r="30" spans="1:10" s="201" customFormat="1" ht="14.1" customHeight="1" x14ac:dyDescent="0.25">
      <c r="A30" s="358" t="s">
        <v>452</v>
      </c>
      <c r="B30" s="377" t="s">
        <v>535</v>
      </c>
      <c r="C30" s="351" t="s">
        <v>581</v>
      </c>
      <c r="D30" s="351"/>
      <c r="E30" s="351"/>
      <c r="F30" s="257" t="s">
        <v>416</v>
      </c>
      <c r="G30" s="256">
        <v>631</v>
      </c>
      <c r="H30" s="351" t="s">
        <v>451</v>
      </c>
      <c r="I30" s="353">
        <v>1</v>
      </c>
    </row>
    <row r="31" spans="1:10" s="201" customFormat="1" ht="14.1" customHeight="1" x14ac:dyDescent="0.25">
      <c r="A31" s="359"/>
      <c r="B31" s="377"/>
      <c r="C31" s="351"/>
      <c r="D31" s="351"/>
      <c r="E31" s="351"/>
      <c r="F31" s="261" t="s">
        <v>417</v>
      </c>
      <c r="G31" s="264">
        <v>617.9</v>
      </c>
      <c r="H31" s="351"/>
      <c r="I31" s="353"/>
    </row>
    <row r="32" spans="1:10" s="201" customFormat="1" ht="14.1" customHeight="1" x14ac:dyDescent="0.25">
      <c r="A32" s="359"/>
      <c r="B32" s="377"/>
      <c r="C32" s="351"/>
      <c r="D32" s="351"/>
      <c r="E32" s="351"/>
      <c r="F32" s="261" t="s">
        <v>418</v>
      </c>
      <c r="G32" s="256">
        <v>0</v>
      </c>
      <c r="H32" s="351"/>
      <c r="I32" s="353"/>
    </row>
    <row r="33" spans="1:9" s="201" customFormat="1" ht="14.1" customHeight="1" x14ac:dyDescent="0.25">
      <c r="A33" s="359"/>
      <c r="B33" s="377"/>
      <c r="C33" s="351"/>
      <c r="D33" s="351"/>
      <c r="E33" s="351"/>
      <c r="F33" s="261" t="s">
        <v>419</v>
      </c>
      <c r="G33" s="256">
        <v>0.7</v>
      </c>
      <c r="H33" s="351"/>
      <c r="I33" s="353"/>
    </row>
    <row r="34" spans="1:9" s="201" customFormat="1" ht="14.1" customHeight="1" x14ac:dyDescent="0.25">
      <c r="A34" s="359"/>
      <c r="B34" s="377"/>
      <c r="C34" s="351"/>
      <c r="D34" s="351"/>
      <c r="E34" s="351"/>
      <c r="F34" s="261" t="s">
        <v>420</v>
      </c>
      <c r="G34" s="256">
        <v>12.4</v>
      </c>
      <c r="H34" s="351"/>
      <c r="I34" s="353"/>
    </row>
    <row r="35" spans="1:9" s="201" customFormat="1" ht="14.1" customHeight="1" x14ac:dyDescent="0.25">
      <c r="A35" s="360"/>
      <c r="B35" s="377"/>
      <c r="C35" s="351"/>
      <c r="D35" s="351"/>
      <c r="E35" s="351"/>
      <c r="F35" s="261" t="s">
        <v>421</v>
      </c>
      <c r="G35" s="256">
        <v>0</v>
      </c>
      <c r="H35" s="351"/>
      <c r="I35" s="353"/>
    </row>
    <row r="36" spans="1:9" s="201" customFormat="1" ht="14.1" customHeight="1" x14ac:dyDescent="0.25">
      <c r="A36" s="358" t="s">
        <v>453</v>
      </c>
      <c r="B36" s="275" t="s">
        <v>447</v>
      </c>
      <c r="C36" s="373" t="s">
        <v>581</v>
      </c>
      <c r="D36" s="373"/>
      <c r="E36" s="373"/>
      <c r="F36" s="276" t="s">
        <v>416</v>
      </c>
      <c r="G36" s="277">
        <f>G37+G38+G39+G40+G41</f>
        <v>2</v>
      </c>
      <c r="H36" s="351" t="s">
        <v>451</v>
      </c>
      <c r="I36" s="353">
        <v>1</v>
      </c>
    </row>
    <row r="37" spans="1:9" s="201" customFormat="1" ht="14.1" customHeight="1" x14ac:dyDescent="0.25">
      <c r="A37" s="359"/>
      <c r="B37" s="374" t="s">
        <v>579</v>
      </c>
      <c r="C37" s="373"/>
      <c r="D37" s="373"/>
      <c r="E37" s="373"/>
      <c r="F37" s="301" t="s">
        <v>417</v>
      </c>
      <c r="G37" s="279">
        <v>2</v>
      </c>
      <c r="H37" s="351"/>
      <c r="I37" s="353"/>
    </row>
    <row r="38" spans="1:9" s="201" customFormat="1" ht="14.1" customHeight="1" x14ac:dyDescent="0.25">
      <c r="A38" s="359"/>
      <c r="B38" s="374"/>
      <c r="C38" s="373"/>
      <c r="D38" s="373"/>
      <c r="E38" s="373"/>
      <c r="F38" s="301" t="s">
        <v>418</v>
      </c>
      <c r="G38" s="279">
        <v>0</v>
      </c>
      <c r="H38" s="351"/>
      <c r="I38" s="353"/>
    </row>
    <row r="39" spans="1:9" s="201" customFormat="1" ht="14.1" customHeight="1" x14ac:dyDescent="0.25">
      <c r="A39" s="359"/>
      <c r="B39" s="374"/>
      <c r="C39" s="373"/>
      <c r="D39" s="373"/>
      <c r="E39" s="373"/>
      <c r="F39" s="301" t="s">
        <v>419</v>
      </c>
      <c r="G39" s="279">
        <v>0</v>
      </c>
      <c r="H39" s="351"/>
      <c r="I39" s="353"/>
    </row>
    <row r="40" spans="1:9" s="201" customFormat="1" ht="14.1" customHeight="1" x14ac:dyDescent="0.25">
      <c r="A40" s="359"/>
      <c r="B40" s="374"/>
      <c r="C40" s="373"/>
      <c r="D40" s="373"/>
      <c r="E40" s="373"/>
      <c r="F40" s="301" t="s">
        <v>420</v>
      </c>
      <c r="G40" s="279">
        <v>0</v>
      </c>
      <c r="H40" s="351"/>
      <c r="I40" s="353"/>
    </row>
    <row r="41" spans="1:9" s="201" customFormat="1" ht="14.1" customHeight="1" x14ac:dyDescent="0.25">
      <c r="A41" s="360"/>
      <c r="B41" s="374"/>
      <c r="C41" s="373"/>
      <c r="D41" s="373"/>
      <c r="E41" s="373"/>
      <c r="F41" s="301" t="s">
        <v>421</v>
      </c>
      <c r="G41" s="279">
        <v>0</v>
      </c>
      <c r="H41" s="351"/>
      <c r="I41" s="353"/>
    </row>
    <row r="42" spans="1:9" s="201" customFormat="1" ht="13.35" customHeight="1" x14ac:dyDescent="0.25">
      <c r="A42" s="358" t="s">
        <v>455</v>
      </c>
      <c r="B42" s="266" t="s">
        <v>456</v>
      </c>
      <c r="C42" s="351" t="s">
        <v>581</v>
      </c>
      <c r="D42" s="351"/>
      <c r="E42" s="351"/>
      <c r="F42" s="267" t="s">
        <v>416</v>
      </c>
      <c r="G42" s="268">
        <f>G43+G44+G45+G46+G47</f>
        <v>2</v>
      </c>
      <c r="H42" s="351" t="s">
        <v>451</v>
      </c>
      <c r="I42" s="353">
        <v>1</v>
      </c>
    </row>
    <row r="43" spans="1:9" s="201" customFormat="1" ht="15.9" customHeight="1" x14ac:dyDescent="0.25">
      <c r="A43" s="359"/>
      <c r="B43" s="357" t="s">
        <v>457</v>
      </c>
      <c r="C43" s="351"/>
      <c r="D43" s="351"/>
      <c r="E43" s="351"/>
      <c r="F43" s="269" t="s">
        <v>417</v>
      </c>
      <c r="G43" s="270">
        <v>2</v>
      </c>
      <c r="H43" s="351"/>
      <c r="I43" s="353"/>
    </row>
    <row r="44" spans="1:9" s="201" customFormat="1" ht="13.35" customHeight="1" x14ac:dyDescent="0.25">
      <c r="A44" s="359"/>
      <c r="B44" s="357"/>
      <c r="C44" s="351"/>
      <c r="D44" s="351"/>
      <c r="E44" s="351"/>
      <c r="F44" s="269" t="s">
        <v>418</v>
      </c>
      <c r="G44" s="271">
        <v>0</v>
      </c>
      <c r="H44" s="351"/>
      <c r="I44" s="353"/>
    </row>
    <row r="45" spans="1:9" s="201" customFormat="1" ht="13.35" customHeight="1" x14ac:dyDescent="0.25">
      <c r="A45" s="359"/>
      <c r="B45" s="357"/>
      <c r="C45" s="351"/>
      <c r="D45" s="351"/>
      <c r="E45" s="351"/>
      <c r="F45" s="269" t="s">
        <v>419</v>
      </c>
      <c r="G45" s="271">
        <v>0</v>
      </c>
      <c r="H45" s="351"/>
      <c r="I45" s="353"/>
    </row>
    <row r="46" spans="1:9" s="201" customFormat="1" ht="13.35" customHeight="1" x14ac:dyDescent="0.25">
      <c r="A46" s="359"/>
      <c r="B46" s="357"/>
      <c r="C46" s="351"/>
      <c r="D46" s="351"/>
      <c r="E46" s="351"/>
      <c r="F46" s="269" t="s">
        <v>420</v>
      </c>
      <c r="G46" s="271">
        <v>0</v>
      </c>
      <c r="H46" s="351"/>
      <c r="I46" s="353"/>
    </row>
    <row r="47" spans="1:9" s="201" customFormat="1" ht="13.35" customHeight="1" x14ac:dyDescent="0.25">
      <c r="A47" s="360"/>
      <c r="B47" s="357"/>
      <c r="C47" s="351"/>
      <c r="D47" s="351"/>
      <c r="E47" s="351"/>
      <c r="F47" s="269" t="s">
        <v>421</v>
      </c>
      <c r="G47" s="271">
        <v>0</v>
      </c>
      <c r="H47" s="351"/>
      <c r="I47" s="353"/>
    </row>
    <row r="48" spans="1:9" s="201" customFormat="1" ht="12.75" customHeight="1" x14ac:dyDescent="0.25">
      <c r="A48" s="358" t="s">
        <v>458</v>
      </c>
      <c r="B48" s="275" t="s">
        <v>447</v>
      </c>
      <c r="C48" s="373" t="s">
        <v>582</v>
      </c>
      <c r="D48" s="378"/>
      <c r="E48" s="378"/>
      <c r="F48" s="276" t="s">
        <v>416</v>
      </c>
      <c r="G48" s="277">
        <v>673</v>
      </c>
      <c r="H48" s="351" t="s">
        <v>451</v>
      </c>
      <c r="I48" s="353">
        <v>1</v>
      </c>
    </row>
    <row r="49" spans="1:9" s="201" customFormat="1" ht="16.649999999999999" customHeight="1" x14ac:dyDescent="0.25">
      <c r="A49" s="359"/>
      <c r="B49" s="379" t="s">
        <v>578</v>
      </c>
      <c r="C49" s="373"/>
      <c r="D49" s="378"/>
      <c r="E49" s="378"/>
      <c r="F49" s="278" t="s">
        <v>417</v>
      </c>
      <c r="G49" s="279">
        <v>673</v>
      </c>
      <c r="H49" s="351"/>
      <c r="I49" s="353"/>
    </row>
    <row r="50" spans="1:9" s="201" customFormat="1" ht="13.35" customHeight="1" x14ac:dyDescent="0.25">
      <c r="A50" s="359"/>
      <c r="B50" s="379"/>
      <c r="C50" s="373"/>
      <c r="D50" s="378"/>
      <c r="E50" s="378"/>
      <c r="F50" s="278" t="s">
        <v>418</v>
      </c>
      <c r="G50" s="279">
        <v>0</v>
      </c>
      <c r="H50" s="351"/>
      <c r="I50" s="353"/>
    </row>
    <row r="51" spans="1:9" s="201" customFormat="1" ht="13.35" customHeight="1" x14ac:dyDescent="0.25">
      <c r="A51" s="359"/>
      <c r="B51" s="379"/>
      <c r="C51" s="373"/>
      <c r="D51" s="378"/>
      <c r="E51" s="378"/>
      <c r="F51" s="278" t="s">
        <v>419</v>
      </c>
      <c r="G51" s="279">
        <v>0</v>
      </c>
      <c r="H51" s="351"/>
      <c r="I51" s="353"/>
    </row>
    <row r="52" spans="1:9" s="201" customFormat="1" ht="13.35" customHeight="1" x14ac:dyDescent="0.25">
      <c r="A52" s="359"/>
      <c r="B52" s="379"/>
      <c r="C52" s="373"/>
      <c r="D52" s="378"/>
      <c r="E52" s="378"/>
      <c r="F52" s="278" t="s">
        <v>420</v>
      </c>
      <c r="G52" s="279">
        <v>0</v>
      </c>
      <c r="H52" s="351"/>
      <c r="I52" s="353"/>
    </row>
    <row r="53" spans="1:9" s="201" customFormat="1" ht="26.4" customHeight="1" x14ac:dyDescent="0.25">
      <c r="A53" s="360"/>
      <c r="B53" s="379"/>
      <c r="C53" s="373"/>
      <c r="D53" s="378"/>
      <c r="E53" s="378"/>
      <c r="F53" s="278" t="s">
        <v>421</v>
      </c>
      <c r="G53" s="279">
        <v>0</v>
      </c>
      <c r="H53" s="351"/>
      <c r="I53" s="353"/>
    </row>
    <row r="54" spans="1:9" s="201" customFormat="1" ht="13.35" customHeight="1" x14ac:dyDescent="0.25">
      <c r="A54" s="358" t="s">
        <v>460</v>
      </c>
      <c r="B54" s="272" t="s">
        <v>461</v>
      </c>
      <c r="C54" s="351" t="s">
        <v>581</v>
      </c>
      <c r="D54" s="380"/>
      <c r="E54" s="380"/>
      <c r="F54" s="267" t="s">
        <v>416</v>
      </c>
      <c r="G54" s="268">
        <v>673</v>
      </c>
      <c r="H54" s="351" t="s">
        <v>451</v>
      </c>
      <c r="I54" s="353">
        <v>1</v>
      </c>
    </row>
    <row r="55" spans="1:9" s="201" customFormat="1" ht="15.3" customHeight="1" x14ac:dyDescent="0.25">
      <c r="A55" s="359"/>
      <c r="B55" s="357" t="s">
        <v>462</v>
      </c>
      <c r="C55" s="351"/>
      <c r="D55" s="380"/>
      <c r="E55" s="380"/>
      <c r="F55" s="269" t="s">
        <v>417</v>
      </c>
      <c r="G55" s="270">
        <v>673</v>
      </c>
      <c r="H55" s="351"/>
      <c r="I55" s="353"/>
    </row>
    <row r="56" spans="1:9" s="201" customFormat="1" ht="13.35" customHeight="1" x14ac:dyDescent="0.25">
      <c r="A56" s="359"/>
      <c r="B56" s="357"/>
      <c r="C56" s="351"/>
      <c r="D56" s="380"/>
      <c r="E56" s="380"/>
      <c r="F56" s="269" t="s">
        <v>418</v>
      </c>
      <c r="G56" s="256">
        <v>0</v>
      </c>
      <c r="H56" s="351"/>
      <c r="I56" s="353"/>
    </row>
    <row r="57" spans="1:9" s="201" customFormat="1" ht="13.35" customHeight="1" x14ac:dyDescent="0.25">
      <c r="A57" s="359"/>
      <c r="B57" s="357"/>
      <c r="C57" s="351"/>
      <c r="D57" s="380"/>
      <c r="E57" s="380"/>
      <c r="F57" s="269" t="s">
        <v>419</v>
      </c>
      <c r="G57" s="273">
        <v>0</v>
      </c>
      <c r="H57" s="351"/>
      <c r="I57" s="353"/>
    </row>
    <row r="58" spans="1:9" s="201" customFormat="1" ht="13.35" customHeight="1" x14ac:dyDescent="0.25">
      <c r="A58" s="359"/>
      <c r="B58" s="357"/>
      <c r="C58" s="351"/>
      <c r="D58" s="380"/>
      <c r="E58" s="380"/>
      <c r="F58" s="269" t="s">
        <v>420</v>
      </c>
      <c r="G58" s="273">
        <v>0</v>
      </c>
      <c r="H58" s="351"/>
      <c r="I58" s="353"/>
    </row>
    <row r="59" spans="1:9" s="201" customFormat="1" ht="13.35" customHeight="1" x14ac:dyDescent="0.25">
      <c r="A59" s="360"/>
      <c r="B59" s="357"/>
      <c r="C59" s="351"/>
      <c r="D59" s="380"/>
      <c r="E59" s="380"/>
      <c r="F59" s="269" t="s">
        <v>421</v>
      </c>
      <c r="G59" s="273">
        <v>0</v>
      </c>
      <c r="H59" s="351"/>
      <c r="I59" s="353"/>
    </row>
    <row r="60" spans="1:9" s="201" customFormat="1" ht="12.75" customHeight="1" x14ac:dyDescent="0.25">
      <c r="A60" s="358" t="s">
        <v>547</v>
      </c>
      <c r="B60" s="275" t="s">
        <v>447</v>
      </c>
      <c r="C60" s="373" t="s">
        <v>581</v>
      </c>
      <c r="D60" s="378"/>
      <c r="E60" s="378"/>
      <c r="F60" s="276" t="s">
        <v>416</v>
      </c>
      <c r="G60" s="277">
        <v>16.7</v>
      </c>
      <c r="H60" s="351" t="s">
        <v>451</v>
      </c>
      <c r="I60" s="353">
        <v>1</v>
      </c>
    </row>
    <row r="61" spans="1:9" s="201" customFormat="1" ht="16.649999999999999" customHeight="1" x14ac:dyDescent="0.25">
      <c r="A61" s="359"/>
      <c r="B61" s="379" t="s">
        <v>577</v>
      </c>
      <c r="C61" s="373"/>
      <c r="D61" s="378"/>
      <c r="E61" s="378"/>
      <c r="F61" s="278" t="s">
        <v>417</v>
      </c>
      <c r="G61" s="279">
        <v>16.7</v>
      </c>
      <c r="H61" s="351"/>
      <c r="I61" s="353"/>
    </row>
    <row r="62" spans="1:9" s="201" customFormat="1" ht="13.35" customHeight="1" x14ac:dyDescent="0.25">
      <c r="A62" s="359"/>
      <c r="B62" s="379"/>
      <c r="C62" s="373"/>
      <c r="D62" s="378"/>
      <c r="E62" s="378"/>
      <c r="F62" s="278" t="s">
        <v>418</v>
      </c>
      <c r="G62" s="279">
        <v>0</v>
      </c>
      <c r="H62" s="351"/>
      <c r="I62" s="353"/>
    </row>
    <row r="63" spans="1:9" s="201" customFormat="1" ht="13.35" customHeight="1" x14ac:dyDescent="0.25">
      <c r="A63" s="359"/>
      <c r="B63" s="379"/>
      <c r="C63" s="373"/>
      <c r="D63" s="378"/>
      <c r="E63" s="378"/>
      <c r="F63" s="278" t="s">
        <v>419</v>
      </c>
      <c r="G63" s="279">
        <v>0</v>
      </c>
      <c r="H63" s="351"/>
      <c r="I63" s="353"/>
    </row>
    <row r="64" spans="1:9" s="201" customFormat="1" ht="13.35" customHeight="1" x14ac:dyDescent="0.25">
      <c r="A64" s="359"/>
      <c r="B64" s="379"/>
      <c r="C64" s="373"/>
      <c r="D64" s="378"/>
      <c r="E64" s="378"/>
      <c r="F64" s="278" t="s">
        <v>420</v>
      </c>
      <c r="G64" s="279">
        <v>0</v>
      </c>
      <c r="H64" s="351"/>
      <c r="I64" s="353"/>
    </row>
    <row r="65" spans="1:9" s="201" customFormat="1" ht="21" customHeight="1" x14ac:dyDescent="0.25">
      <c r="A65" s="360"/>
      <c r="B65" s="379"/>
      <c r="C65" s="373"/>
      <c r="D65" s="378"/>
      <c r="E65" s="378"/>
      <c r="F65" s="278" t="s">
        <v>421</v>
      </c>
      <c r="G65" s="279">
        <v>0</v>
      </c>
      <c r="H65" s="351"/>
      <c r="I65" s="353"/>
    </row>
    <row r="66" spans="1:9" s="201" customFormat="1" ht="13.35" customHeight="1" x14ac:dyDescent="0.25">
      <c r="A66" s="358" t="s">
        <v>548</v>
      </c>
      <c r="B66" s="272" t="s">
        <v>461</v>
      </c>
      <c r="C66" s="351" t="s">
        <v>581</v>
      </c>
      <c r="D66" s="380"/>
      <c r="E66" s="380"/>
      <c r="F66" s="267" t="s">
        <v>416</v>
      </c>
      <c r="G66" s="268">
        <v>16.7</v>
      </c>
      <c r="H66" s="351" t="s">
        <v>451</v>
      </c>
      <c r="I66" s="353">
        <v>1</v>
      </c>
    </row>
    <row r="67" spans="1:9" s="201" customFormat="1" ht="15.3" customHeight="1" x14ac:dyDescent="0.25">
      <c r="A67" s="359"/>
      <c r="B67" s="357" t="s">
        <v>549</v>
      </c>
      <c r="C67" s="351"/>
      <c r="D67" s="380"/>
      <c r="E67" s="380"/>
      <c r="F67" s="269" t="s">
        <v>417</v>
      </c>
      <c r="G67" s="270">
        <v>16.7</v>
      </c>
      <c r="H67" s="351"/>
      <c r="I67" s="353"/>
    </row>
    <row r="68" spans="1:9" s="201" customFormat="1" ht="13.35" customHeight="1" x14ac:dyDescent="0.25">
      <c r="A68" s="359"/>
      <c r="B68" s="357"/>
      <c r="C68" s="351"/>
      <c r="D68" s="380"/>
      <c r="E68" s="380"/>
      <c r="F68" s="269" t="s">
        <v>418</v>
      </c>
      <c r="G68" s="256">
        <v>0</v>
      </c>
      <c r="H68" s="351"/>
      <c r="I68" s="353"/>
    </row>
    <row r="69" spans="1:9" s="201" customFormat="1" ht="13.35" customHeight="1" x14ac:dyDescent="0.25">
      <c r="A69" s="359"/>
      <c r="B69" s="357"/>
      <c r="C69" s="351"/>
      <c r="D69" s="380"/>
      <c r="E69" s="380"/>
      <c r="F69" s="269" t="s">
        <v>419</v>
      </c>
      <c r="G69" s="273">
        <v>0</v>
      </c>
      <c r="H69" s="351"/>
      <c r="I69" s="353"/>
    </row>
    <row r="70" spans="1:9" s="201" customFormat="1" ht="13.35" customHeight="1" x14ac:dyDescent="0.25">
      <c r="A70" s="359"/>
      <c r="B70" s="357"/>
      <c r="C70" s="351"/>
      <c r="D70" s="380"/>
      <c r="E70" s="380"/>
      <c r="F70" s="269" t="s">
        <v>420</v>
      </c>
      <c r="G70" s="273">
        <v>0</v>
      </c>
      <c r="H70" s="351"/>
      <c r="I70" s="353"/>
    </row>
    <row r="71" spans="1:9" s="201" customFormat="1" ht="13.35" customHeight="1" x14ac:dyDescent="0.25">
      <c r="A71" s="360"/>
      <c r="B71" s="357"/>
      <c r="C71" s="351"/>
      <c r="D71" s="380"/>
      <c r="E71" s="380"/>
      <c r="F71" s="269" t="s">
        <v>421</v>
      </c>
      <c r="G71" s="273">
        <v>0</v>
      </c>
      <c r="H71" s="351"/>
      <c r="I71" s="353"/>
    </row>
    <row r="72" spans="1:9" s="201" customFormat="1" ht="13.35" customHeight="1" x14ac:dyDescent="0.25">
      <c r="A72" s="358" t="s">
        <v>466</v>
      </c>
      <c r="B72" s="275" t="s">
        <v>447</v>
      </c>
      <c r="C72" s="373" t="s">
        <v>581</v>
      </c>
      <c r="D72" s="378"/>
      <c r="E72" s="378"/>
      <c r="F72" s="297" t="s">
        <v>416</v>
      </c>
      <c r="G72" s="298">
        <f>G73+G74+G75+G76+G77</f>
        <v>20</v>
      </c>
      <c r="H72" s="351" t="s">
        <v>451</v>
      </c>
      <c r="I72" s="353">
        <v>1</v>
      </c>
    </row>
    <row r="73" spans="1:9" s="201" customFormat="1" ht="13.35" customHeight="1" x14ac:dyDescent="0.25">
      <c r="A73" s="359"/>
      <c r="B73" s="379" t="s">
        <v>576</v>
      </c>
      <c r="C73" s="373"/>
      <c r="D73" s="378"/>
      <c r="E73" s="378"/>
      <c r="F73" s="299" t="s">
        <v>417</v>
      </c>
      <c r="G73" s="300">
        <f>G79</f>
        <v>20</v>
      </c>
      <c r="H73" s="351"/>
      <c r="I73" s="353"/>
    </row>
    <row r="74" spans="1:9" s="201" customFormat="1" ht="13.35" customHeight="1" x14ac:dyDescent="0.25">
      <c r="A74" s="359"/>
      <c r="B74" s="379"/>
      <c r="C74" s="373"/>
      <c r="D74" s="378"/>
      <c r="E74" s="378"/>
      <c r="F74" s="299" t="s">
        <v>418</v>
      </c>
      <c r="G74" s="279">
        <v>0</v>
      </c>
      <c r="H74" s="351"/>
      <c r="I74" s="353"/>
    </row>
    <row r="75" spans="1:9" s="201" customFormat="1" ht="13.35" customHeight="1" x14ac:dyDescent="0.25">
      <c r="A75" s="359"/>
      <c r="B75" s="379"/>
      <c r="C75" s="373"/>
      <c r="D75" s="378"/>
      <c r="E75" s="378"/>
      <c r="F75" s="299" t="s">
        <v>419</v>
      </c>
      <c r="G75" s="280">
        <v>0</v>
      </c>
      <c r="H75" s="351"/>
      <c r="I75" s="353"/>
    </row>
    <row r="76" spans="1:9" s="201" customFormat="1" ht="13.35" customHeight="1" x14ac:dyDescent="0.25">
      <c r="A76" s="359"/>
      <c r="B76" s="379"/>
      <c r="C76" s="373"/>
      <c r="D76" s="378"/>
      <c r="E76" s="378"/>
      <c r="F76" s="299" t="s">
        <v>420</v>
      </c>
      <c r="G76" s="280">
        <v>0</v>
      </c>
      <c r="H76" s="351"/>
      <c r="I76" s="353"/>
    </row>
    <row r="77" spans="1:9" s="201" customFormat="1" ht="13.35" customHeight="1" x14ac:dyDescent="0.25">
      <c r="A77" s="360"/>
      <c r="B77" s="379"/>
      <c r="C77" s="373"/>
      <c r="D77" s="378"/>
      <c r="E77" s="378"/>
      <c r="F77" s="299" t="s">
        <v>421</v>
      </c>
      <c r="G77" s="280">
        <v>0</v>
      </c>
      <c r="H77" s="351"/>
      <c r="I77" s="353"/>
    </row>
    <row r="78" spans="1:9" s="201" customFormat="1" ht="12.75" customHeight="1" x14ac:dyDescent="0.25">
      <c r="A78" s="358" t="s">
        <v>468</v>
      </c>
      <c r="B78" s="272" t="s">
        <v>464</v>
      </c>
      <c r="C78" s="351" t="s">
        <v>581</v>
      </c>
      <c r="D78" s="380"/>
      <c r="E78" s="380"/>
      <c r="F78" s="257" t="s">
        <v>416</v>
      </c>
      <c r="G78" s="256">
        <f>G79+G80+G81+G82+G83</f>
        <v>20</v>
      </c>
      <c r="H78" s="351" t="s">
        <v>451</v>
      </c>
      <c r="I78" s="353">
        <v>1</v>
      </c>
    </row>
    <row r="79" spans="1:9" s="201" customFormat="1" ht="17.850000000000001" customHeight="1" x14ac:dyDescent="0.25">
      <c r="A79" s="359"/>
      <c r="B79" s="377" t="s">
        <v>465</v>
      </c>
      <c r="C79" s="351"/>
      <c r="D79" s="380"/>
      <c r="E79" s="380"/>
      <c r="F79" s="257" t="s">
        <v>417</v>
      </c>
      <c r="G79" s="263">
        <v>20</v>
      </c>
      <c r="H79" s="351"/>
      <c r="I79" s="353"/>
    </row>
    <row r="80" spans="1:9" s="201" customFormat="1" ht="14.1" customHeight="1" x14ac:dyDescent="0.25">
      <c r="A80" s="359"/>
      <c r="B80" s="377"/>
      <c r="C80" s="351"/>
      <c r="D80" s="380"/>
      <c r="E80" s="380"/>
      <c r="F80" s="257" t="s">
        <v>418</v>
      </c>
      <c r="G80" s="256">
        <v>0</v>
      </c>
      <c r="H80" s="351"/>
      <c r="I80" s="353"/>
    </row>
    <row r="81" spans="1:9" s="201" customFormat="1" ht="14.1" customHeight="1" x14ac:dyDescent="0.25">
      <c r="A81" s="359"/>
      <c r="B81" s="377"/>
      <c r="C81" s="351"/>
      <c r="D81" s="380"/>
      <c r="E81" s="380"/>
      <c r="F81" s="257" t="s">
        <v>419</v>
      </c>
      <c r="G81" s="256">
        <v>0</v>
      </c>
      <c r="H81" s="351"/>
      <c r="I81" s="353"/>
    </row>
    <row r="82" spans="1:9" s="201" customFormat="1" ht="14.1" customHeight="1" x14ac:dyDescent="0.25">
      <c r="A82" s="359"/>
      <c r="B82" s="377"/>
      <c r="C82" s="351"/>
      <c r="D82" s="380"/>
      <c r="E82" s="380"/>
      <c r="F82" s="257" t="s">
        <v>420</v>
      </c>
      <c r="G82" s="256">
        <v>0</v>
      </c>
      <c r="H82" s="351"/>
      <c r="I82" s="353"/>
    </row>
    <row r="83" spans="1:9" s="201" customFormat="1" ht="14.1" customHeight="1" x14ac:dyDescent="0.25">
      <c r="A83" s="360"/>
      <c r="B83" s="377"/>
      <c r="C83" s="351"/>
      <c r="D83" s="380"/>
      <c r="E83" s="380"/>
      <c r="F83" s="257" t="s">
        <v>421</v>
      </c>
      <c r="G83" s="256">
        <v>0</v>
      </c>
      <c r="H83" s="351"/>
      <c r="I83" s="353"/>
    </row>
    <row r="84" spans="1:9" s="201" customFormat="1" ht="15.6" customHeight="1" x14ac:dyDescent="0.25">
      <c r="A84" s="358" t="s">
        <v>490</v>
      </c>
      <c r="B84" s="275" t="s">
        <v>447</v>
      </c>
      <c r="C84" s="373" t="s">
        <v>581</v>
      </c>
      <c r="D84" s="378"/>
      <c r="E84" s="378"/>
      <c r="F84" s="276" t="s">
        <v>416</v>
      </c>
      <c r="G84" s="277">
        <v>2864.2</v>
      </c>
      <c r="H84" s="351" t="s">
        <v>451</v>
      </c>
      <c r="I84" s="353">
        <v>1</v>
      </c>
    </row>
    <row r="85" spans="1:9" s="201" customFormat="1" ht="19.2" customHeight="1" x14ac:dyDescent="0.25">
      <c r="A85" s="359"/>
      <c r="B85" s="379" t="s">
        <v>469</v>
      </c>
      <c r="C85" s="373"/>
      <c r="D85" s="378"/>
      <c r="E85" s="378"/>
      <c r="F85" s="278" t="s">
        <v>417</v>
      </c>
      <c r="G85" s="279">
        <v>2864.2</v>
      </c>
      <c r="H85" s="351"/>
      <c r="I85" s="353"/>
    </row>
    <row r="86" spans="1:9" s="201" customFormat="1" ht="24.6" customHeight="1" x14ac:dyDescent="0.25">
      <c r="A86" s="359"/>
      <c r="B86" s="379"/>
      <c r="C86" s="373"/>
      <c r="D86" s="378"/>
      <c r="E86" s="378"/>
      <c r="F86" s="278" t="s">
        <v>418</v>
      </c>
      <c r="G86" s="279">
        <v>0</v>
      </c>
      <c r="H86" s="351"/>
      <c r="I86" s="353"/>
    </row>
    <row r="87" spans="1:9" s="201" customFormat="1" ht="12.6" customHeight="1" x14ac:dyDescent="0.25">
      <c r="A87" s="359"/>
      <c r="B87" s="379"/>
      <c r="C87" s="373"/>
      <c r="D87" s="378"/>
      <c r="E87" s="378"/>
      <c r="F87" s="278" t="s">
        <v>419</v>
      </c>
      <c r="G87" s="280">
        <v>0</v>
      </c>
      <c r="H87" s="351"/>
      <c r="I87" s="353"/>
    </row>
    <row r="88" spans="1:9" s="201" customFormat="1" ht="13.8" customHeight="1" x14ac:dyDescent="0.25">
      <c r="A88" s="359"/>
      <c r="B88" s="379"/>
      <c r="C88" s="373"/>
      <c r="D88" s="378"/>
      <c r="E88" s="378"/>
      <c r="F88" s="278" t="s">
        <v>420</v>
      </c>
      <c r="G88" s="280">
        <v>0</v>
      </c>
      <c r="H88" s="351"/>
      <c r="I88" s="353"/>
    </row>
    <row r="89" spans="1:9" s="201" customFormat="1" ht="18.600000000000001" customHeight="1" x14ac:dyDescent="0.25">
      <c r="A89" s="360"/>
      <c r="B89" s="379"/>
      <c r="C89" s="373"/>
      <c r="D89" s="378"/>
      <c r="E89" s="378"/>
      <c r="F89" s="278" t="s">
        <v>421</v>
      </c>
      <c r="G89" s="280">
        <v>0</v>
      </c>
      <c r="H89" s="351"/>
      <c r="I89" s="353"/>
    </row>
    <row r="90" spans="1:9" s="201" customFormat="1" ht="12.75" customHeight="1" x14ac:dyDescent="0.25">
      <c r="A90" s="358" t="s">
        <v>491</v>
      </c>
      <c r="B90" s="272" t="s">
        <v>464</v>
      </c>
      <c r="C90" s="351" t="s">
        <v>581</v>
      </c>
      <c r="D90" s="380"/>
      <c r="E90" s="380"/>
      <c r="F90" s="257" t="s">
        <v>416</v>
      </c>
      <c r="G90" s="256">
        <v>2864.2</v>
      </c>
      <c r="H90" s="351" t="s">
        <v>451</v>
      </c>
      <c r="I90" s="353">
        <v>1</v>
      </c>
    </row>
    <row r="91" spans="1:9" s="201" customFormat="1" ht="12.15" customHeight="1" x14ac:dyDescent="0.25">
      <c r="A91" s="359"/>
      <c r="B91" s="383" t="s">
        <v>469</v>
      </c>
      <c r="C91" s="351"/>
      <c r="D91" s="380"/>
      <c r="E91" s="380"/>
      <c r="F91" s="257" t="s">
        <v>417</v>
      </c>
      <c r="G91" s="263">
        <v>2864.2</v>
      </c>
      <c r="H91" s="351"/>
      <c r="I91" s="353"/>
    </row>
    <row r="92" spans="1:9" s="201" customFormat="1" ht="17.399999999999999" customHeight="1" x14ac:dyDescent="0.25">
      <c r="A92" s="359"/>
      <c r="B92" s="383"/>
      <c r="C92" s="351"/>
      <c r="D92" s="380"/>
      <c r="E92" s="380"/>
      <c r="F92" s="257" t="s">
        <v>418</v>
      </c>
      <c r="G92" s="256">
        <v>0</v>
      </c>
      <c r="H92" s="351"/>
      <c r="I92" s="353"/>
    </row>
    <row r="93" spans="1:9" s="201" customFormat="1" ht="14.1" customHeight="1" x14ac:dyDescent="0.25">
      <c r="A93" s="359"/>
      <c r="B93" s="383"/>
      <c r="C93" s="351"/>
      <c r="D93" s="380"/>
      <c r="E93" s="380"/>
      <c r="F93" s="257" t="s">
        <v>419</v>
      </c>
      <c r="G93" s="273">
        <v>0</v>
      </c>
      <c r="H93" s="351"/>
      <c r="I93" s="353"/>
    </row>
    <row r="94" spans="1:9" s="201" customFormat="1" ht="14.1" customHeight="1" x14ac:dyDescent="0.25">
      <c r="A94" s="359"/>
      <c r="B94" s="383"/>
      <c r="C94" s="351"/>
      <c r="D94" s="380"/>
      <c r="E94" s="380"/>
      <c r="F94" s="257" t="s">
        <v>420</v>
      </c>
      <c r="G94" s="273">
        <v>0</v>
      </c>
      <c r="H94" s="351"/>
      <c r="I94" s="353"/>
    </row>
    <row r="95" spans="1:9" s="201" customFormat="1" ht="13.35" customHeight="1" x14ac:dyDescent="0.25">
      <c r="A95" s="360"/>
      <c r="B95" s="383"/>
      <c r="C95" s="351"/>
      <c r="D95" s="380"/>
      <c r="E95" s="380"/>
      <c r="F95" s="257" t="s">
        <v>421</v>
      </c>
      <c r="G95" s="273">
        <v>0</v>
      </c>
      <c r="H95" s="351"/>
      <c r="I95" s="353"/>
    </row>
    <row r="96" spans="1:9" s="189" customFormat="1" ht="12.75" customHeight="1" x14ac:dyDescent="0.25">
      <c r="A96" s="358" t="s">
        <v>470</v>
      </c>
      <c r="B96" s="307" t="s">
        <v>422</v>
      </c>
      <c r="C96" s="376" t="s">
        <v>581</v>
      </c>
      <c r="D96" s="381"/>
      <c r="E96" s="381"/>
      <c r="F96" s="281" t="s">
        <v>416</v>
      </c>
      <c r="G96" s="274">
        <v>21.6</v>
      </c>
      <c r="H96" s="351" t="s">
        <v>451</v>
      </c>
      <c r="I96" s="353">
        <v>1</v>
      </c>
    </row>
    <row r="97" spans="1:9" s="189" customFormat="1" ht="10.8" customHeight="1" x14ac:dyDescent="0.25">
      <c r="A97" s="359"/>
      <c r="B97" s="382" t="s">
        <v>607</v>
      </c>
      <c r="C97" s="376"/>
      <c r="D97" s="381"/>
      <c r="E97" s="381"/>
      <c r="F97" s="281" t="s">
        <v>417</v>
      </c>
      <c r="G97" s="274">
        <v>21.6</v>
      </c>
      <c r="H97" s="351"/>
      <c r="I97" s="353"/>
    </row>
    <row r="98" spans="1:9" s="189" customFormat="1" ht="14.1" customHeight="1" x14ac:dyDescent="0.25">
      <c r="A98" s="359"/>
      <c r="B98" s="382"/>
      <c r="C98" s="376"/>
      <c r="D98" s="381"/>
      <c r="E98" s="381"/>
      <c r="F98" s="281" t="s">
        <v>418</v>
      </c>
      <c r="G98" s="274">
        <v>0</v>
      </c>
      <c r="H98" s="351"/>
      <c r="I98" s="353"/>
    </row>
    <row r="99" spans="1:9" s="189" customFormat="1" ht="14.1" customHeight="1" x14ac:dyDescent="0.25">
      <c r="A99" s="359"/>
      <c r="B99" s="382"/>
      <c r="C99" s="376"/>
      <c r="D99" s="381"/>
      <c r="E99" s="381"/>
      <c r="F99" s="281" t="s">
        <v>419</v>
      </c>
      <c r="G99" s="282">
        <v>0</v>
      </c>
      <c r="H99" s="351"/>
      <c r="I99" s="353"/>
    </row>
    <row r="100" spans="1:9" s="189" customFormat="1" ht="14.1" customHeight="1" x14ac:dyDescent="0.25">
      <c r="A100" s="359"/>
      <c r="B100" s="382"/>
      <c r="C100" s="376"/>
      <c r="D100" s="381"/>
      <c r="E100" s="381"/>
      <c r="F100" s="281" t="s">
        <v>420</v>
      </c>
      <c r="G100" s="282">
        <v>0</v>
      </c>
      <c r="H100" s="351"/>
      <c r="I100" s="353"/>
    </row>
    <row r="101" spans="1:9" s="189" customFormat="1" ht="14.7" customHeight="1" x14ac:dyDescent="0.25">
      <c r="A101" s="360"/>
      <c r="B101" s="382"/>
      <c r="C101" s="376"/>
      <c r="D101" s="381"/>
      <c r="E101" s="381"/>
      <c r="F101" s="281" t="s">
        <v>421</v>
      </c>
      <c r="G101" s="282">
        <v>0</v>
      </c>
      <c r="H101" s="351"/>
      <c r="I101" s="353"/>
    </row>
    <row r="102" spans="1:9" s="189" customFormat="1" ht="12.75" customHeight="1" x14ac:dyDescent="0.25">
      <c r="A102" s="358" t="s">
        <v>472</v>
      </c>
      <c r="B102" s="275" t="s">
        <v>447</v>
      </c>
      <c r="C102" s="373" t="s">
        <v>581</v>
      </c>
      <c r="D102" s="378"/>
      <c r="E102" s="378"/>
      <c r="F102" s="276" t="s">
        <v>416</v>
      </c>
      <c r="G102" s="277">
        <v>21.6</v>
      </c>
      <c r="H102" s="351" t="s">
        <v>451</v>
      </c>
      <c r="I102" s="353">
        <v>1</v>
      </c>
    </row>
    <row r="103" spans="1:9" s="189" customFormat="1" ht="17.850000000000001" customHeight="1" x14ac:dyDescent="0.25">
      <c r="A103" s="359"/>
      <c r="B103" s="374" t="s">
        <v>575</v>
      </c>
      <c r="C103" s="373"/>
      <c r="D103" s="378"/>
      <c r="E103" s="378"/>
      <c r="F103" s="278" t="s">
        <v>417</v>
      </c>
      <c r="G103" s="279">
        <v>21.6</v>
      </c>
      <c r="H103" s="351"/>
      <c r="I103" s="353"/>
    </row>
    <row r="104" spans="1:9" s="189" customFormat="1" ht="14.1" customHeight="1" x14ac:dyDescent="0.25">
      <c r="A104" s="359"/>
      <c r="B104" s="374"/>
      <c r="C104" s="373"/>
      <c r="D104" s="378"/>
      <c r="E104" s="378"/>
      <c r="F104" s="278" t="s">
        <v>418</v>
      </c>
      <c r="G104" s="279">
        <v>0</v>
      </c>
      <c r="H104" s="351"/>
      <c r="I104" s="353"/>
    </row>
    <row r="105" spans="1:9" s="189" customFormat="1" ht="14.1" customHeight="1" x14ac:dyDescent="0.25">
      <c r="A105" s="359"/>
      <c r="B105" s="374"/>
      <c r="C105" s="373"/>
      <c r="D105" s="378"/>
      <c r="E105" s="378"/>
      <c r="F105" s="278" t="s">
        <v>419</v>
      </c>
      <c r="G105" s="280">
        <v>0</v>
      </c>
      <c r="H105" s="351"/>
      <c r="I105" s="353"/>
    </row>
    <row r="106" spans="1:9" s="189" customFormat="1" ht="14.1" customHeight="1" x14ac:dyDescent="0.25">
      <c r="A106" s="359"/>
      <c r="B106" s="374"/>
      <c r="C106" s="373"/>
      <c r="D106" s="378"/>
      <c r="E106" s="378"/>
      <c r="F106" s="278" t="s">
        <v>420</v>
      </c>
      <c r="G106" s="280">
        <v>0</v>
      </c>
      <c r="H106" s="351"/>
      <c r="I106" s="353"/>
    </row>
    <row r="107" spans="1:9" s="189" customFormat="1" ht="14.7" customHeight="1" x14ac:dyDescent="0.25">
      <c r="A107" s="360"/>
      <c r="B107" s="374"/>
      <c r="C107" s="373"/>
      <c r="D107" s="378"/>
      <c r="E107" s="378"/>
      <c r="F107" s="278" t="s">
        <v>421</v>
      </c>
      <c r="G107" s="280">
        <v>0</v>
      </c>
      <c r="H107" s="351"/>
      <c r="I107" s="353"/>
    </row>
    <row r="108" spans="1:9" s="189" customFormat="1" ht="12.75" customHeight="1" x14ac:dyDescent="0.25">
      <c r="A108" s="358" t="s">
        <v>473</v>
      </c>
      <c r="B108" s="272" t="s">
        <v>464</v>
      </c>
      <c r="C108" s="351" t="s">
        <v>581</v>
      </c>
      <c r="D108" s="380"/>
      <c r="E108" s="380"/>
      <c r="F108" s="257" t="s">
        <v>416</v>
      </c>
      <c r="G108" s="256">
        <v>21.6</v>
      </c>
      <c r="H108" s="351" t="s">
        <v>451</v>
      </c>
      <c r="I108" s="353">
        <v>1</v>
      </c>
    </row>
    <row r="109" spans="1:9" s="189" customFormat="1" ht="14.85" customHeight="1" x14ac:dyDescent="0.25">
      <c r="A109" s="359"/>
      <c r="B109" s="377" t="s">
        <v>493</v>
      </c>
      <c r="C109" s="351"/>
      <c r="D109" s="380"/>
      <c r="E109" s="380"/>
      <c r="F109" s="257" t="s">
        <v>417</v>
      </c>
      <c r="G109" s="263">
        <v>21.6</v>
      </c>
      <c r="H109" s="351"/>
      <c r="I109" s="353"/>
    </row>
    <row r="110" spans="1:9" s="189" customFormat="1" ht="14.1" customHeight="1" x14ac:dyDescent="0.25">
      <c r="A110" s="359"/>
      <c r="B110" s="377"/>
      <c r="C110" s="351"/>
      <c r="D110" s="380"/>
      <c r="E110" s="380"/>
      <c r="F110" s="257" t="s">
        <v>418</v>
      </c>
      <c r="G110" s="256">
        <v>0</v>
      </c>
      <c r="H110" s="351"/>
      <c r="I110" s="353"/>
    </row>
    <row r="111" spans="1:9" s="189" customFormat="1" ht="14.1" customHeight="1" x14ac:dyDescent="0.25">
      <c r="A111" s="359"/>
      <c r="B111" s="377"/>
      <c r="C111" s="351"/>
      <c r="D111" s="380"/>
      <c r="E111" s="380"/>
      <c r="F111" s="257" t="s">
        <v>419</v>
      </c>
      <c r="G111" s="273">
        <v>0</v>
      </c>
      <c r="H111" s="351"/>
      <c r="I111" s="353"/>
    </row>
    <row r="112" spans="1:9" s="189" customFormat="1" ht="14.1" customHeight="1" x14ac:dyDescent="0.25">
      <c r="A112" s="359"/>
      <c r="B112" s="377"/>
      <c r="C112" s="351"/>
      <c r="D112" s="380"/>
      <c r="E112" s="380"/>
      <c r="F112" s="257" t="s">
        <v>420</v>
      </c>
      <c r="G112" s="273">
        <v>0</v>
      </c>
      <c r="H112" s="351"/>
      <c r="I112" s="353"/>
    </row>
    <row r="113" spans="1:10" s="189" customFormat="1" ht="14.7" customHeight="1" x14ac:dyDescent="0.25">
      <c r="A113" s="360"/>
      <c r="B113" s="377"/>
      <c r="C113" s="351"/>
      <c r="D113" s="380"/>
      <c r="E113" s="380"/>
      <c r="F113" s="257" t="s">
        <v>421</v>
      </c>
      <c r="G113" s="273">
        <v>0</v>
      </c>
      <c r="H113" s="351"/>
      <c r="I113" s="353"/>
    </row>
    <row r="114" spans="1:10" s="189" customFormat="1" ht="12.75" customHeight="1" x14ac:dyDescent="0.25">
      <c r="A114" s="358" t="s">
        <v>474</v>
      </c>
      <c r="B114" s="307" t="s">
        <v>423</v>
      </c>
      <c r="C114" s="376" t="s">
        <v>581</v>
      </c>
      <c r="D114" s="381"/>
      <c r="E114" s="381"/>
      <c r="F114" s="281" t="s">
        <v>416</v>
      </c>
      <c r="G114" s="296">
        <v>2481.8000000000002</v>
      </c>
      <c r="H114" s="351" t="s">
        <v>451</v>
      </c>
      <c r="I114" s="353">
        <v>1</v>
      </c>
    </row>
    <row r="115" spans="1:10" ht="12.75" customHeight="1" x14ac:dyDescent="0.25">
      <c r="A115" s="359"/>
      <c r="B115" s="382" t="s">
        <v>606</v>
      </c>
      <c r="C115" s="376"/>
      <c r="D115" s="381"/>
      <c r="E115" s="381"/>
      <c r="F115" s="281" t="s">
        <v>417</v>
      </c>
      <c r="G115" s="274">
        <v>2131.4</v>
      </c>
      <c r="H115" s="351"/>
      <c r="I115" s="353"/>
    </row>
    <row r="116" spans="1:10" ht="14.1" customHeight="1" x14ac:dyDescent="0.25">
      <c r="A116" s="359"/>
      <c r="B116" s="382"/>
      <c r="C116" s="376"/>
      <c r="D116" s="381"/>
      <c r="E116" s="381"/>
      <c r="F116" s="281" t="s">
        <v>418</v>
      </c>
      <c r="G116" s="274">
        <v>0</v>
      </c>
      <c r="H116" s="351"/>
      <c r="I116" s="353"/>
    </row>
    <row r="117" spans="1:10" ht="14.1" customHeight="1" x14ac:dyDescent="0.25">
      <c r="A117" s="359"/>
      <c r="B117" s="382"/>
      <c r="C117" s="376"/>
      <c r="D117" s="381"/>
      <c r="E117" s="381"/>
      <c r="F117" s="281" t="s">
        <v>419</v>
      </c>
      <c r="G117" s="282">
        <v>350.4</v>
      </c>
      <c r="H117" s="351"/>
      <c r="I117" s="353"/>
    </row>
    <row r="118" spans="1:10" ht="14.1" customHeight="1" x14ac:dyDescent="0.25">
      <c r="A118" s="359"/>
      <c r="B118" s="382"/>
      <c r="C118" s="376"/>
      <c r="D118" s="381"/>
      <c r="E118" s="381"/>
      <c r="F118" s="281" t="s">
        <v>420</v>
      </c>
      <c r="G118" s="282">
        <v>0</v>
      </c>
      <c r="H118" s="351"/>
      <c r="I118" s="353"/>
    </row>
    <row r="119" spans="1:10" ht="14.7" customHeight="1" x14ac:dyDescent="0.25">
      <c r="A119" s="360"/>
      <c r="B119" s="382"/>
      <c r="C119" s="376"/>
      <c r="D119" s="381"/>
      <c r="E119" s="381"/>
      <c r="F119" s="281" t="s">
        <v>421</v>
      </c>
      <c r="G119" s="282">
        <v>0</v>
      </c>
      <c r="H119" s="351"/>
      <c r="I119" s="353"/>
    </row>
    <row r="120" spans="1:10" ht="12.75" customHeight="1" x14ac:dyDescent="0.25">
      <c r="A120" s="358" t="s">
        <v>476</v>
      </c>
      <c r="B120" s="275" t="s">
        <v>447</v>
      </c>
      <c r="C120" s="373" t="s">
        <v>581</v>
      </c>
      <c r="D120" s="378"/>
      <c r="E120" s="378"/>
      <c r="F120" s="276" t="s">
        <v>416</v>
      </c>
      <c r="G120" s="277">
        <v>1712.1</v>
      </c>
      <c r="H120" s="351" t="s">
        <v>494</v>
      </c>
      <c r="I120" s="353">
        <v>1</v>
      </c>
    </row>
    <row r="121" spans="1:10" ht="17.850000000000001" customHeight="1" x14ac:dyDescent="0.25">
      <c r="A121" s="359"/>
      <c r="B121" s="374" t="s">
        <v>574</v>
      </c>
      <c r="C121" s="373"/>
      <c r="D121" s="378"/>
      <c r="E121" s="378"/>
      <c r="F121" s="278" t="s">
        <v>417</v>
      </c>
      <c r="G121" s="279">
        <v>1712.1</v>
      </c>
      <c r="H121" s="351"/>
      <c r="I121" s="353"/>
    </row>
    <row r="122" spans="1:10" ht="14.1" customHeight="1" x14ac:dyDescent="0.25">
      <c r="A122" s="359"/>
      <c r="B122" s="374"/>
      <c r="C122" s="373"/>
      <c r="D122" s="378"/>
      <c r="E122" s="378"/>
      <c r="F122" s="278" t="s">
        <v>418</v>
      </c>
      <c r="G122" s="279">
        <v>0</v>
      </c>
      <c r="H122" s="351"/>
      <c r="I122" s="353"/>
    </row>
    <row r="123" spans="1:10" ht="14.1" customHeight="1" x14ac:dyDescent="0.25">
      <c r="A123" s="359"/>
      <c r="B123" s="374"/>
      <c r="C123" s="373"/>
      <c r="D123" s="378"/>
      <c r="E123" s="378"/>
      <c r="F123" s="278" t="s">
        <v>419</v>
      </c>
      <c r="G123" s="280">
        <v>0</v>
      </c>
      <c r="H123" s="351"/>
      <c r="I123" s="353"/>
    </row>
    <row r="124" spans="1:10" ht="14.1" customHeight="1" x14ac:dyDescent="0.25">
      <c r="A124" s="359"/>
      <c r="B124" s="374"/>
      <c r="C124" s="373"/>
      <c r="D124" s="378"/>
      <c r="E124" s="378"/>
      <c r="F124" s="278" t="s">
        <v>420</v>
      </c>
      <c r="G124" s="280">
        <v>0</v>
      </c>
      <c r="H124" s="351"/>
      <c r="I124" s="353"/>
    </row>
    <row r="125" spans="1:10" ht="16.8" customHeight="1" x14ac:dyDescent="0.25">
      <c r="A125" s="360"/>
      <c r="B125" s="374"/>
      <c r="C125" s="373"/>
      <c r="D125" s="378"/>
      <c r="E125" s="378"/>
      <c r="F125" s="278" t="s">
        <v>421</v>
      </c>
      <c r="G125" s="280">
        <v>0</v>
      </c>
      <c r="H125" s="351"/>
      <c r="I125" s="353"/>
    </row>
    <row r="126" spans="1:10" ht="12.75" customHeight="1" x14ac:dyDescent="0.25">
      <c r="A126" s="358" t="s">
        <v>477</v>
      </c>
      <c r="B126" s="272" t="s">
        <v>464</v>
      </c>
      <c r="C126" s="351" t="s">
        <v>581</v>
      </c>
      <c r="D126" s="380"/>
      <c r="E126" s="380"/>
      <c r="F126" s="257" t="s">
        <v>416</v>
      </c>
      <c r="G126" s="256">
        <v>11</v>
      </c>
      <c r="H126" s="351"/>
      <c r="I126" s="353">
        <v>1</v>
      </c>
      <c r="J126" s="192"/>
    </row>
    <row r="127" spans="1:10" ht="17.850000000000001" customHeight="1" x14ac:dyDescent="0.25">
      <c r="A127" s="359"/>
      <c r="B127" s="377" t="s">
        <v>583</v>
      </c>
      <c r="C127" s="351"/>
      <c r="D127" s="380"/>
      <c r="E127" s="380"/>
      <c r="F127" s="257" t="s">
        <v>417</v>
      </c>
      <c r="G127" s="263">
        <v>11</v>
      </c>
      <c r="H127" s="351"/>
      <c r="I127" s="353"/>
      <c r="J127" s="193"/>
    </row>
    <row r="128" spans="1:10" ht="14.1" customHeight="1" x14ac:dyDescent="0.25">
      <c r="A128" s="359"/>
      <c r="B128" s="377"/>
      <c r="C128" s="351"/>
      <c r="D128" s="380"/>
      <c r="E128" s="380"/>
      <c r="F128" s="257" t="s">
        <v>418</v>
      </c>
      <c r="G128" s="256">
        <v>0</v>
      </c>
      <c r="H128" s="351"/>
      <c r="I128" s="353"/>
      <c r="J128" s="193"/>
    </row>
    <row r="129" spans="1:10" ht="14.1" customHeight="1" x14ac:dyDescent="0.25">
      <c r="A129" s="359"/>
      <c r="B129" s="377"/>
      <c r="C129" s="351"/>
      <c r="D129" s="380"/>
      <c r="E129" s="380"/>
      <c r="F129" s="257" t="s">
        <v>419</v>
      </c>
      <c r="G129" s="273">
        <v>0</v>
      </c>
      <c r="H129" s="351"/>
      <c r="I129" s="353"/>
      <c r="J129" s="193"/>
    </row>
    <row r="130" spans="1:10" ht="14.1" customHeight="1" x14ac:dyDescent="0.25">
      <c r="A130" s="359"/>
      <c r="B130" s="377"/>
      <c r="C130" s="351"/>
      <c r="D130" s="380"/>
      <c r="E130" s="380"/>
      <c r="F130" s="257" t="s">
        <v>420</v>
      </c>
      <c r="G130" s="273">
        <v>0</v>
      </c>
      <c r="H130" s="351"/>
      <c r="I130" s="353"/>
    </row>
    <row r="131" spans="1:10" ht="14.7" customHeight="1" x14ac:dyDescent="0.25">
      <c r="A131" s="360"/>
      <c r="B131" s="377"/>
      <c r="C131" s="351"/>
      <c r="D131" s="380"/>
      <c r="E131" s="380"/>
      <c r="F131" s="257" t="s">
        <v>421</v>
      </c>
      <c r="G131" s="273">
        <v>0</v>
      </c>
      <c r="H131" s="351"/>
      <c r="I131" s="353"/>
    </row>
    <row r="132" spans="1:10" ht="12.75" customHeight="1" x14ac:dyDescent="0.25">
      <c r="A132" s="358" t="s">
        <v>478</v>
      </c>
      <c r="B132" s="272" t="s">
        <v>464</v>
      </c>
      <c r="C132" s="351" t="s">
        <v>581</v>
      </c>
      <c r="D132" s="380"/>
      <c r="E132" s="380"/>
      <c r="F132" s="257" t="s">
        <v>416</v>
      </c>
      <c r="G132" s="256">
        <v>180</v>
      </c>
      <c r="H132" s="351"/>
      <c r="I132" s="353">
        <v>1</v>
      </c>
    </row>
    <row r="133" spans="1:10" ht="17.850000000000001" customHeight="1" x14ac:dyDescent="0.25">
      <c r="A133" s="359"/>
      <c r="B133" s="377" t="s">
        <v>585</v>
      </c>
      <c r="C133" s="351"/>
      <c r="D133" s="380"/>
      <c r="E133" s="380"/>
      <c r="F133" s="257" t="s">
        <v>417</v>
      </c>
      <c r="G133" s="263">
        <v>180</v>
      </c>
      <c r="H133" s="351"/>
      <c r="I133" s="353"/>
    </row>
    <row r="134" spans="1:10" ht="14.1" customHeight="1" x14ac:dyDescent="0.25">
      <c r="A134" s="359"/>
      <c r="B134" s="377"/>
      <c r="C134" s="351"/>
      <c r="D134" s="380"/>
      <c r="E134" s="380"/>
      <c r="F134" s="257" t="s">
        <v>418</v>
      </c>
      <c r="G134" s="256">
        <v>0</v>
      </c>
      <c r="H134" s="351"/>
      <c r="I134" s="353"/>
    </row>
    <row r="135" spans="1:10" ht="14.1" customHeight="1" x14ac:dyDescent="0.25">
      <c r="A135" s="359"/>
      <c r="B135" s="377"/>
      <c r="C135" s="351"/>
      <c r="D135" s="380"/>
      <c r="E135" s="380"/>
      <c r="F135" s="257" t="s">
        <v>419</v>
      </c>
      <c r="G135" s="273">
        <v>0</v>
      </c>
      <c r="H135" s="351"/>
      <c r="I135" s="353"/>
    </row>
    <row r="136" spans="1:10" ht="14.1" customHeight="1" x14ac:dyDescent="0.25">
      <c r="A136" s="359"/>
      <c r="B136" s="377"/>
      <c r="C136" s="351"/>
      <c r="D136" s="380"/>
      <c r="E136" s="380"/>
      <c r="F136" s="257" t="s">
        <v>420</v>
      </c>
      <c r="G136" s="273">
        <v>0</v>
      </c>
      <c r="H136" s="351"/>
      <c r="I136" s="353"/>
    </row>
    <row r="137" spans="1:10" ht="14.7" customHeight="1" x14ac:dyDescent="0.25">
      <c r="A137" s="360"/>
      <c r="B137" s="377"/>
      <c r="C137" s="351"/>
      <c r="D137" s="380"/>
      <c r="E137" s="380"/>
      <c r="F137" s="257" t="s">
        <v>421</v>
      </c>
      <c r="G137" s="273">
        <v>0</v>
      </c>
      <c r="H137" s="351"/>
      <c r="I137" s="353"/>
    </row>
    <row r="138" spans="1:10" ht="12.75" customHeight="1" x14ac:dyDescent="0.25">
      <c r="A138" s="358" t="s">
        <v>479</v>
      </c>
      <c r="B138" s="272" t="s">
        <v>464</v>
      </c>
      <c r="C138" s="351" t="s">
        <v>581</v>
      </c>
      <c r="D138" s="380"/>
      <c r="E138" s="380"/>
      <c r="F138" s="257" t="s">
        <v>416</v>
      </c>
      <c r="G138" s="256">
        <v>775.8</v>
      </c>
      <c r="H138" s="351"/>
      <c r="I138" s="353">
        <v>1</v>
      </c>
    </row>
    <row r="139" spans="1:10" ht="17.850000000000001" customHeight="1" x14ac:dyDescent="0.25">
      <c r="A139" s="359"/>
      <c r="B139" s="377" t="s">
        <v>602</v>
      </c>
      <c r="C139" s="351"/>
      <c r="D139" s="380"/>
      <c r="E139" s="380"/>
      <c r="F139" s="257" t="s">
        <v>417</v>
      </c>
      <c r="G139" s="263">
        <v>775.8</v>
      </c>
      <c r="H139" s="351"/>
      <c r="I139" s="353"/>
    </row>
    <row r="140" spans="1:10" ht="14.1" customHeight="1" x14ac:dyDescent="0.25">
      <c r="A140" s="359"/>
      <c r="B140" s="377"/>
      <c r="C140" s="351"/>
      <c r="D140" s="380"/>
      <c r="E140" s="380"/>
      <c r="F140" s="257" t="s">
        <v>418</v>
      </c>
      <c r="G140" s="256">
        <v>0</v>
      </c>
      <c r="H140" s="351"/>
      <c r="I140" s="353"/>
    </row>
    <row r="141" spans="1:10" ht="14.1" customHeight="1" x14ac:dyDescent="0.25">
      <c r="A141" s="359"/>
      <c r="B141" s="377"/>
      <c r="C141" s="351"/>
      <c r="D141" s="380"/>
      <c r="E141" s="380"/>
      <c r="F141" s="257" t="s">
        <v>419</v>
      </c>
      <c r="G141" s="273">
        <v>0</v>
      </c>
      <c r="H141" s="351"/>
      <c r="I141" s="353"/>
    </row>
    <row r="142" spans="1:10" ht="14.1" customHeight="1" x14ac:dyDescent="0.25">
      <c r="A142" s="359"/>
      <c r="B142" s="377"/>
      <c r="C142" s="351"/>
      <c r="D142" s="380"/>
      <c r="E142" s="380"/>
      <c r="F142" s="257" t="s">
        <v>420</v>
      </c>
      <c r="G142" s="273">
        <v>0</v>
      </c>
      <c r="H142" s="351"/>
      <c r="I142" s="353"/>
    </row>
    <row r="143" spans="1:10" ht="14.7" customHeight="1" x14ac:dyDescent="0.25">
      <c r="A143" s="360"/>
      <c r="B143" s="377"/>
      <c r="C143" s="351"/>
      <c r="D143" s="380"/>
      <c r="E143" s="380"/>
      <c r="F143" s="257" t="s">
        <v>421</v>
      </c>
      <c r="G143" s="273">
        <v>0</v>
      </c>
      <c r="H143" s="351"/>
      <c r="I143" s="353"/>
    </row>
    <row r="144" spans="1:10" ht="12.75" customHeight="1" x14ac:dyDescent="0.25">
      <c r="A144" s="358" t="s">
        <v>544</v>
      </c>
      <c r="B144" s="272" t="s">
        <v>464</v>
      </c>
      <c r="C144" s="351" t="s">
        <v>581</v>
      </c>
      <c r="D144" s="380"/>
      <c r="E144" s="380"/>
      <c r="F144" s="257" t="s">
        <v>416</v>
      </c>
      <c r="G144" s="256">
        <v>644.4</v>
      </c>
      <c r="H144" s="351"/>
      <c r="I144" s="353">
        <v>1</v>
      </c>
    </row>
    <row r="145" spans="1:9" ht="17.850000000000001" customHeight="1" x14ac:dyDescent="0.25">
      <c r="A145" s="359"/>
      <c r="B145" s="377" t="s">
        <v>603</v>
      </c>
      <c r="C145" s="351"/>
      <c r="D145" s="380"/>
      <c r="E145" s="380"/>
      <c r="F145" s="257" t="s">
        <v>417</v>
      </c>
      <c r="G145" s="263">
        <v>644.4</v>
      </c>
      <c r="H145" s="351"/>
      <c r="I145" s="353"/>
    </row>
    <row r="146" spans="1:9" ht="14.1" customHeight="1" x14ac:dyDescent="0.25">
      <c r="A146" s="359"/>
      <c r="B146" s="377"/>
      <c r="C146" s="351"/>
      <c r="D146" s="380"/>
      <c r="E146" s="380"/>
      <c r="F146" s="257" t="s">
        <v>418</v>
      </c>
      <c r="G146" s="256">
        <v>0</v>
      </c>
      <c r="H146" s="351"/>
      <c r="I146" s="353"/>
    </row>
    <row r="147" spans="1:9" ht="14.1" customHeight="1" x14ac:dyDescent="0.25">
      <c r="A147" s="359"/>
      <c r="B147" s="377"/>
      <c r="C147" s="351"/>
      <c r="D147" s="380"/>
      <c r="E147" s="380"/>
      <c r="F147" s="257" t="s">
        <v>419</v>
      </c>
      <c r="G147" s="273">
        <v>0</v>
      </c>
      <c r="H147" s="351"/>
      <c r="I147" s="353"/>
    </row>
    <row r="148" spans="1:9" ht="14.1" customHeight="1" x14ac:dyDescent="0.25">
      <c r="A148" s="359"/>
      <c r="B148" s="377"/>
      <c r="C148" s="351"/>
      <c r="D148" s="380"/>
      <c r="E148" s="380"/>
      <c r="F148" s="257" t="s">
        <v>420</v>
      </c>
      <c r="G148" s="273">
        <v>0</v>
      </c>
      <c r="H148" s="351"/>
      <c r="I148" s="353"/>
    </row>
    <row r="149" spans="1:9" ht="14.7" customHeight="1" x14ac:dyDescent="0.25">
      <c r="A149" s="360"/>
      <c r="B149" s="377"/>
      <c r="C149" s="351"/>
      <c r="D149" s="380"/>
      <c r="E149" s="380"/>
      <c r="F149" s="257" t="s">
        <v>421</v>
      </c>
      <c r="G149" s="273">
        <v>0</v>
      </c>
      <c r="H149" s="351"/>
      <c r="I149" s="353"/>
    </row>
    <row r="150" spans="1:9" ht="12.75" customHeight="1" x14ac:dyDescent="0.25">
      <c r="A150" s="358" t="s">
        <v>545</v>
      </c>
      <c r="B150" s="272" t="s">
        <v>464</v>
      </c>
      <c r="C150" s="351" t="s">
        <v>581</v>
      </c>
      <c r="D150" s="380"/>
      <c r="E150" s="380"/>
      <c r="F150" s="257" t="s">
        <v>416</v>
      </c>
      <c r="G150" s="256">
        <v>100.9</v>
      </c>
      <c r="H150" s="351"/>
      <c r="I150" s="353">
        <v>1</v>
      </c>
    </row>
    <row r="151" spans="1:9" ht="17.850000000000001" customHeight="1" x14ac:dyDescent="0.25">
      <c r="A151" s="359"/>
      <c r="B151" s="377" t="s">
        <v>584</v>
      </c>
      <c r="C151" s="351"/>
      <c r="D151" s="380"/>
      <c r="E151" s="380"/>
      <c r="F151" s="257" t="s">
        <v>417</v>
      </c>
      <c r="G151" s="263">
        <v>100.9</v>
      </c>
      <c r="H151" s="351"/>
      <c r="I151" s="353"/>
    </row>
    <row r="152" spans="1:9" ht="14.1" customHeight="1" x14ac:dyDescent="0.25">
      <c r="A152" s="359"/>
      <c r="B152" s="377"/>
      <c r="C152" s="351"/>
      <c r="D152" s="380"/>
      <c r="E152" s="380"/>
      <c r="F152" s="257" t="s">
        <v>418</v>
      </c>
      <c r="G152" s="256">
        <v>0</v>
      </c>
      <c r="H152" s="351"/>
      <c r="I152" s="353"/>
    </row>
    <row r="153" spans="1:9" ht="14.1" customHeight="1" x14ac:dyDescent="0.25">
      <c r="A153" s="359"/>
      <c r="B153" s="377"/>
      <c r="C153" s="351"/>
      <c r="D153" s="380"/>
      <c r="E153" s="380"/>
      <c r="F153" s="257" t="s">
        <v>419</v>
      </c>
      <c r="G153" s="273">
        <v>0</v>
      </c>
      <c r="H153" s="351"/>
      <c r="I153" s="353"/>
    </row>
    <row r="154" spans="1:9" ht="14.1" customHeight="1" x14ac:dyDescent="0.25">
      <c r="A154" s="359"/>
      <c r="B154" s="377"/>
      <c r="C154" s="351"/>
      <c r="D154" s="380"/>
      <c r="E154" s="380"/>
      <c r="F154" s="257" t="s">
        <v>420</v>
      </c>
      <c r="G154" s="273">
        <v>0</v>
      </c>
      <c r="H154" s="351"/>
      <c r="I154" s="353"/>
    </row>
    <row r="155" spans="1:9" ht="14.7" customHeight="1" x14ac:dyDescent="0.25">
      <c r="A155" s="360"/>
      <c r="B155" s="377"/>
      <c r="C155" s="351"/>
      <c r="D155" s="380"/>
      <c r="E155" s="380"/>
      <c r="F155" s="257" t="s">
        <v>421</v>
      </c>
      <c r="G155" s="273"/>
      <c r="H155" s="351"/>
      <c r="I155" s="353"/>
    </row>
    <row r="156" spans="1:9" ht="12.75" customHeight="1" x14ac:dyDescent="0.25">
      <c r="A156" s="358" t="s">
        <v>496</v>
      </c>
      <c r="B156" s="275" t="s">
        <v>447</v>
      </c>
      <c r="C156" s="384" t="s">
        <v>581</v>
      </c>
      <c r="D156" s="387"/>
      <c r="E156" s="387"/>
      <c r="F156" s="276" t="s">
        <v>416</v>
      </c>
      <c r="G156" s="295">
        <v>100</v>
      </c>
      <c r="H156" s="390" t="s">
        <v>497</v>
      </c>
      <c r="I156" s="393">
        <v>1</v>
      </c>
    </row>
    <row r="157" spans="1:9" ht="13.2" customHeight="1" x14ac:dyDescent="0.25">
      <c r="A157" s="359"/>
      <c r="B157" s="396" t="s">
        <v>573</v>
      </c>
      <c r="C157" s="385"/>
      <c r="D157" s="388"/>
      <c r="E157" s="388"/>
      <c r="F157" s="278" t="s">
        <v>417</v>
      </c>
      <c r="G157" s="279">
        <v>2.1</v>
      </c>
      <c r="H157" s="391"/>
      <c r="I157" s="394"/>
    </row>
    <row r="158" spans="1:9" ht="14.1" customHeight="1" x14ac:dyDescent="0.25">
      <c r="A158" s="359"/>
      <c r="B158" s="397"/>
      <c r="C158" s="385"/>
      <c r="D158" s="388"/>
      <c r="E158" s="388"/>
      <c r="F158" s="278" t="s">
        <v>418</v>
      </c>
      <c r="G158" s="279">
        <f>G164</f>
        <v>0</v>
      </c>
      <c r="H158" s="391"/>
      <c r="I158" s="394"/>
    </row>
    <row r="159" spans="1:9" ht="14.1" customHeight="1" x14ac:dyDescent="0.25">
      <c r="A159" s="359"/>
      <c r="B159" s="397"/>
      <c r="C159" s="385"/>
      <c r="D159" s="388"/>
      <c r="E159" s="388"/>
      <c r="F159" s="278" t="s">
        <v>419</v>
      </c>
      <c r="G159" s="279">
        <f>G165</f>
        <v>0</v>
      </c>
      <c r="H159" s="391"/>
      <c r="I159" s="394"/>
    </row>
    <row r="160" spans="1:9" ht="14.1" customHeight="1" x14ac:dyDescent="0.25">
      <c r="A160" s="359"/>
      <c r="B160" s="397"/>
      <c r="C160" s="385"/>
      <c r="D160" s="388"/>
      <c r="E160" s="388"/>
      <c r="F160" s="278" t="s">
        <v>420</v>
      </c>
      <c r="G160" s="279">
        <f>G166</f>
        <v>0</v>
      </c>
      <c r="H160" s="391"/>
      <c r="I160" s="394"/>
    </row>
    <row r="161" spans="1:9" ht="14.7" customHeight="1" x14ac:dyDescent="0.25">
      <c r="A161" s="360"/>
      <c r="B161" s="398"/>
      <c r="C161" s="386"/>
      <c r="D161" s="389"/>
      <c r="E161" s="389"/>
      <c r="F161" s="278" t="s">
        <v>421</v>
      </c>
      <c r="G161" s="279">
        <v>97.9</v>
      </c>
      <c r="H161" s="392"/>
      <c r="I161" s="395"/>
    </row>
    <row r="162" spans="1:9" ht="12.75" customHeight="1" x14ac:dyDescent="0.25">
      <c r="A162" s="358" t="s">
        <v>499</v>
      </c>
      <c r="B162" s="308" t="s">
        <v>464</v>
      </c>
      <c r="C162" s="351" t="s">
        <v>581</v>
      </c>
      <c r="D162" s="380"/>
      <c r="E162" s="380"/>
      <c r="F162" s="257" t="s">
        <v>416</v>
      </c>
      <c r="G162" s="256">
        <v>0</v>
      </c>
      <c r="H162" s="351"/>
      <c r="I162" s="353">
        <v>1</v>
      </c>
    </row>
    <row r="163" spans="1:9" ht="10.199999999999999" customHeight="1" x14ac:dyDescent="0.25">
      <c r="A163" s="359"/>
      <c r="B163" s="399" t="s">
        <v>572</v>
      </c>
      <c r="C163" s="351"/>
      <c r="D163" s="380"/>
      <c r="E163" s="380"/>
      <c r="F163" s="257" t="s">
        <v>417</v>
      </c>
      <c r="G163" s="263">
        <v>0</v>
      </c>
      <c r="H163" s="351"/>
      <c r="I163" s="353"/>
    </row>
    <row r="164" spans="1:9" ht="14.1" customHeight="1" x14ac:dyDescent="0.25">
      <c r="A164" s="359"/>
      <c r="B164" s="400"/>
      <c r="C164" s="351"/>
      <c r="D164" s="380"/>
      <c r="E164" s="380"/>
      <c r="F164" s="257" t="s">
        <v>418</v>
      </c>
      <c r="G164" s="256">
        <v>0</v>
      </c>
      <c r="H164" s="351"/>
      <c r="I164" s="353"/>
    </row>
    <row r="165" spans="1:9" ht="14.1" customHeight="1" x14ac:dyDescent="0.25">
      <c r="A165" s="359"/>
      <c r="B165" s="400"/>
      <c r="C165" s="351"/>
      <c r="D165" s="380"/>
      <c r="E165" s="380"/>
      <c r="F165" s="257" t="s">
        <v>419</v>
      </c>
      <c r="G165" s="273">
        <v>0</v>
      </c>
      <c r="H165" s="351"/>
      <c r="I165" s="353"/>
    </row>
    <row r="166" spans="1:9" ht="14.1" customHeight="1" x14ac:dyDescent="0.25">
      <c r="A166" s="359"/>
      <c r="B166" s="400"/>
      <c r="C166" s="351"/>
      <c r="D166" s="380"/>
      <c r="E166" s="380"/>
      <c r="F166" s="257" t="s">
        <v>420</v>
      </c>
      <c r="G166" s="273">
        <v>0</v>
      </c>
      <c r="H166" s="351"/>
      <c r="I166" s="353"/>
    </row>
    <row r="167" spans="1:9" ht="14.7" customHeight="1" x14ac:dyDescent="0.25">
      <c r="A167" s="360"/>
      <c r="B167" s="401"/>
      <c r="C167" s="351"/>
      <c r="D167" s="380"/>
      <c r="E167" s="380"/>
      <c r="F167" s="257" t="s">
        <v>421</v>
      </c>
      <c r="G167" s="273">
        <v>0</v>
      </c>
      <c r="H167" s="351"/>
      <c r="I167" s="353"/>
    </row>
    <row r="168" spans="1:9" s="189" customFormat="1" ht="12.75" customHeight="1" x14ac:dyDescent="0.25">
      <c r="A168" s="358" t="s">
        <v>501</v>
      </c>
      <c r="B168" s="275" t="s">
        <v>447</v>
      </c>
      <c r="C168" s="373" t="s">
        <v>581</v>
      </c>
      <c r="D168" s="384"/>
      <c r="E168" s="384"/>
      <c r="F168" s="276" t="s">
        <v>416</v>
      </c>
      <c r="G168" s="277">
        <v>669.7</v>
      </c>
      <c r="H168" s="351"/>
      <c r="I168" s="353"/>
    </row>
    <row r="169" spans="1:9" s="189" customFormat="1" ht="12.75" customHeight="1" x14ac:dyDescent="0.25">
      <c r="A169" s="359"/>
      <c r="B169" s="379" t="s">
        <v>571</v>
      </c>
      <c r="C169" s="373"/>
      <c r="D169" s="385"/>
      <c r="E169" s="385"/>
      <c r="F169" s="278" t="s">
        <v>417</v>
      </c>
      <c r="G169" s="279">
        <v>116.2</v>
      </c>
      <c r="H169" s="351"/>
      <c r="I169" s="353"/>
    </row>
    <row r="170" spans="1:9" s="189" customFormat="1" ht="14.1" customHeight="1" x14ac:dyDescent="0.25">
      <c r="A170" s="359"/>
      <c r="B170" s="379"/>
      <c r="C170" s="373"/>
      <c r="D170" s="385"/>
      <c r="E170" s="385"/>
      <c r="F170" s="278" t="s">
        <v>418</v>
      </c>
      <c r="G170" s="279">
        <f t="shared" ref="G170:G173" si="2">G176+G182</f>
        <v>0</v>
      </c>
      <c r="H170" s="351"/>
      <c r="I170" s="353"/>
    </row>
    <row r="171" spans="1:9" s="189" customFormat="1" ht="14.1" customHeight="1" x14ac:dyDescent="0.25">
      <c r="A171" s="359"/>
      <c r="B171" s="379"/>
      <c r="C171" s="373"/>
      <c r="D171" s="385"/>
      <c r="E171" s="385"/>
      <c r="F171" s="278" t="s">
        <v>419</v>
      </c>
      <c r="G171" s="279">
        <v>553.4</v>
      </c>
      <c r="H171" s="351"/>
      <c r="I171" s="353"/>
    </row>
    <row r="172" spans="1:9" s="189" customFormat="1" ht="14.1" customHeight="1" x14ac:dyDescent="0.25">
      <c r="A172" s="359"/>
      <c r="B172" s="379"/>
      <c r="C172" s="373"/>
      <c r="D172" s="385"/>
      <c r="E172" s="385"/>
      <c r="F172" s="278" t="s">
        <v>420</v>
      </c>
      <c r="G172" s="279">
        <f t="shared" si="2"/>
        <v>0</v>
      </c>
      <c r="H172" s="351"/>
      <c r="I172" s="353"/>
    </row>
    <row r="173" spans="1:9" s="189" customFormat="1" ht="14.7" customHeight="1" x14ac:dyDescent="0.25">
      <c r="A173" s="360"/>
      <c r="B173" s="379"/>
      <c r="C173" s="373"/>
      <c r="D173" s="386"/>
      <c r="E173" s="386"/>
      <c r="F173" s="278" t="s">
        <v>421</v>
      </c>
      <c r="G173" s="279">
        <f t="shared" si="2"/>
        <v>0</v>
      </c>
      <c r="H173" s="351"/>
      <c r="I173" s="353"/>
    </row>
    <row r="174" spans="1:9" s="189" customFormat="1" ht="12.75" customHeight="1" x14ac:dyDescent="0.25">
      <c r="A174" s="358" t="s">
        <v>503</v>
      </c>
      <c r="B174" s="272" t="s">
        <v>464</v>
      </c>
      <c r="C174" s="351" t="s">
        <v>581</v>
      </c>
      <c r="D174" s="380"/>
      <c r="E174" s="380"/>
      <c r="F174" s="283" t="s">
        <v>416</v>
      </c>
      <c r="G174" s="265">
        <v>659.7</v>
      </c>
      <c r="H174" s="351"/>
      <c r="I174" s="353"/>
    </row>
    <row r="175" spans="1:9" s="189" customFormat="1" ht="13.35" customHeight="1" x14ac:dyDescent="0.25">
      <c r="A175" s="359"/>
      <c r="B175" s="377" t="s">
        <v>586</v>
      </c>
      <c r="C175" s="351"/>
      <c r="D175" s="380"/>
      <c r="E175" s="380"/>
      <c r="F175" s="257" t="s">
        <v>417</v>
      </c>
      <c r="G175" s="263">
        <v>120</v>
      </c>
      <c r="H175" s="351"/>
      <c r="I175" s="353"/>
    </row>
    <row r="176" spans="1:9" s="189" customFormat="1" ht="14.1" customHeight="1" x14ac:dyDescent="0.25">
      <c r="A176" s="359"/>
      <c r="B176" s="377"/>
      <c r="C176" s="351"/>
      <c r="D176" s="380"/>
      <c r="E176" s="380"/>
      <c r="F176" s="257" t="s">
        <v>418</v>
      </c>
      <c r="G176" s="256">
        <v>0</v>
      </c>
      <c r="H176" s="351"/>
      <c r="I176" s="353"/>
    </row>
    <row r="177" spans="1:9" s="189" customFormat="1" ht="14.1" customHeight="1" x14ac:dyDescent="0.25">
      <c r="A177" s="359"/>
      <c r="B177" s="377"/>
      <c r="C177" s="351"/>
      <c r="D177" s="380"/>
      <c r="E177" s="380"/>
      <c r="F177" s="257" t="s">
        <v>419</v>
      </c>
      <c r="G177" s="273">
        <v>539.70000000000005</v>
      </c>
      <c r="H177" s="351"/>
      <c r="I177" s="353"/>
    </row>
    <row r="178" spans="1:9" s="189" customFormat="1" ht="14.1" customHeight="1" x14ac:dyDescent="0.25">
      <c r="A178" s="359"/>
      <c r="B178" s="377"/>
      <c r="C178" s="351"/>
      <c r="D178" s="380"/>
      <c r="E178" s="380"/>
      <c r="F178" s="257" t="s">
        <v>420</v>
      </c>
      <c r="G178" s="273">
        <v>0</v>
      </c>
      <c r="H178" s="351"/>
      <c r="I178" s="353"/>
    </row>
    <row r="179" spans="1:9" s="189" customFormat="1" ht="16.8" customHeight="1" x14ac:dyDescent="0.25">
      <c r="A179" s="359"/>
      <c r="B179" s="403"/>
      <c r="C179" s="351"/>
      <c r="D179" s="380"/>
      <c r="E179" s="380"/>
      <c r="F179" s="257" t="s">
        <v>421</v>
      </c>
      <c r="G179" s="273">
        <v>0</v>
      </c>
      <c r="H179" s="351"/>
      <c r="I179" s="353"/>
    </row>
    <row r="180" spans="1:9" s="189" customFormat="1" ht="21" customHeight="1" x14ac:dyDescent="0.25">
      <c r="A180" s="364" t="s">
        <v>559</v>
      </c>
      <c r="B180" s="318" t="s">
        <v>464</v>
      </c>
      <c r="C180" s="371" t="s">
        <v>581</v>
      </c>
      <c r="D180" s="380"/>
      <c r="E180" s="380"/>
      <c r="F180" s="257" t="s">
        <v>416</v>
      </c>
      <c r="G180" s="256">
        <f>G181+G182+G183+G184+G185</f>
        <v>10</v>
      </c>
      <c r="H180" s="351"/>
      <c r="I180" s="353"/>
    </row>
    <row r="181" spans="1:9" s="189" customFormat="1" ht="13.35" customHeight="1" x14ac:dyDescent="0.25">
      <c r="A181" s="364"/>
      <c r="B181" s="402" t="s">
        <v>587</v>
      </c>
      <c r="C181" s="371"/>
      <c r="D181" s="380"/>
      <c r="E181" s="380"/>
      <c r="F181" s="257" t="s">
        <v>417</v>
      </c>
      <c r="G181" s="263">
        <v>10</v>
      </c>
      <c r="H181" s="351"/>
      <c r="I181" s="353"/>
    </row>
    <row r="182" spans="1:9" s="189" customFormat="1" ht="14.1" customHeight="1" x14ac:dyDescent="0.25">
      <c r="A182" s="364"/>
      <c r="B182" s="402"/>
      <c r="C182" s="371"/>
      <c r="D182" s="380"/>
      <c r="E182" s="380"/>
      <c r="F182" s="257" t="s">
        <v>418</v>
      </c>
      <c r="G182" s="256">
        <v>0</v>
      </c>
      <c r="H182" s="351"/>
      <c r="I182" s="353"/>
    </row>
    <row r="183" spans="1:9" s="189" customFormat="1" ht="14.1" customHeight="1" x14ac:dyDescent="0.25">
      <c r="A183" s="364"/>
      <c r="B183" s="402"/>
      <c r="C183" s="371"/>
      <c r="D183" s="380"/>
      <c r="E183" s="380"/>
      <c r="F183" s="257" t="s">
        <v>419</v>
      </c>
      <c r="G183" s="273">
        <v>0</v>
      </c>
      <c r="H183" s="351"/>
      <c r="I183" s="353"/>
    </row>
    <row r="184" spans="1:9" s="189" customFormat="1" ht="14.1" customHeight="1" x14ac:dyDescent="0.25">
      <c r="A184" s="364"/>
      <c r="B184" s="402"/>
      <c r="C184" s="371"/>
      <c r="D184" s="380"/>
      <c r="E184" s="380"/>
      <c r="F184" s="257" t="s">
        <v>420</v>
      </c>
      <c r="G184" s="273">
        <v>0</v>
      </c>
      <c r="H184" s="351"/>
      <c r="I184" s="353"/>
    </row>
    <row r="185" spans="1:9" s="189" customFormat="1" ht="42" customHeight="1" x14ac:dyDescent="0.25">
      <c r="A185" s="364"/>
      <c r="B185" s="402"/>
      <c r="C185" s="371"/>
      <c r="D185" s="380"/>
      <c r="E185" s="380"/>
      <c r="F185" s="257" t="s">
        <v>421</v>
      </c>
      <c r="G185" s="273">
        <v>0</v>
      </c>
      <c r="H185" s="351"/>
      <c r="I185" s="353"/>
    </row>
    <row r="186" spans="1:9" s="189" customFormat="1" ht="12.75" customHeight="1" x14ac:dyDescent="0.25">
      <c r="A186" s="364" t="s">
        <v>551</v>
      </c>
      <c r="B186" s="320" t="s">
        <v>447</v>
      </c>
      <c r="C186" s="404" t="s">
        <v>581</v>
      </c>
      <c r="D186" s="384"/>
      <c r="E186" s="384"/>
      <c r="F186" s="276" t="s">
        <v>416</v>
      </c>
      <c r="G186" s="277">
        <f>G187+G188+G189+G190+G191</f>
        <v>0</v>
      </c>
      <c r="H186" s="351"/>
      <c r="I186" s="353"/>
    </row>
    <row r="187" spans="1:9" s="189" customFormat="1" ht="12.75" customHeight="1" x14ac:dyDescent="0.25">
      <c r="A187" s="364"/>
      <c r="B187" s="405" t="s">
        <v>553</v>
      </c>
      <c r="C187" s="404"/>
      <c r="D187" s="385"/>
      <c r="E187" s="385"/>
      <c r="F187" s="278" t="s">
        <v>417</v>
      </c>
      <c r="G187" s="279">
        <f>G193</f>
        <v>0</v>
      </c>
      <c r="H187" s="351"/>
      <c r="I187" s="353"/>
    </row>
    <row r="188" spans="1:9" s="189" customFormat="1" ht="14.1" customHeight="1" x14ac:dyDescent="0.25">
      <c r="A188" s="364"/>
      <c r="B188" s="405"/>
      <c r="C188" s="404"/>
      <c r="D188" s="385"/>
      <c r="E188" s="385"/>
      <c r="F188" s="278" t="s">
        <v>418</v>
      </c>
      <c r="G188" s="279">
        <f>G194+G200</f>
        <v>0</v>
      </c>
      <c r="H188" s="351"/>
      <c r="I188" s="353"/>
    </row>
    <row r="189" spans="1:9" s="189" customFormat="1" ht="14.1" customHeight="1" x14ac:dyDescent="0.25">
      <c r="A189" s="364"/>
      <c r="B189" s="405"/>
      <c r="C189" s="404"/>
      <c r="D189" s="385"/>
      <c r="E189" s="385"/>
      <c r="F189" s="278" t="s">
        <v>419</v>
      </c>
      <c r="G189" s="280">
        <f>G195+G201</f>
        <v>0</v>
      </c>
      <c r="H189" s="351"/>
      <c r="I189" s="353"/>
    </row>
    <row r="190" spans="1:9" s="189" customFormat="1" ht="14.1" customHeight="1" x14ac:dyDescent="0.25">
      <c r="A190" s="364"/>
      <c r="B190" s="405"/>
      <c r="C190" s="404"/>
      <c r="D190" s="385"/>
      <c r="E190" s="385"/>
      <c r="F190" s="278" t="s">
        <v>420</v>
      </c>
      <c r="G190" s="280">
        <v>0</v>
      </c>
      <c r="H190" s="351"/>
      <c r="I190" s="353"/>
    </row>
    <row r="191" spans="1:9" s="189" customFormat="1" ht="14.7" customHeight="1" x14ac:dyDescent="0.25">
      <c r="A191" s="364"/>
      <c r="B191" s="405"/>
      <c r="C191" s="404"/>
      <c r="D191" s="386"/>
      <c r="E191" s="386"/>
      <c r="F191" s="278" t="s">
        <v>421</v>
      </c>
      <c r="G191" s="280">
        <v>0</v>
      </c>
      <c r="H191" s="351"/>
      <c r="I191" s="353"/>
    </row>
    <row r="192" spans="1:9" s="189" customFormat="1" ht="12.75" customHeight="1" x14ac:dyDescent="0.25">
      <c r="A192" s="359" t="s">
        <v>552</v>
      </c>
      <c r="B192" s="319" t="s">
        <v>464</v>
      </c>
      <c r="C192" s="351" t="s">
        <v>581</v>
      </c>
      <c r="D192" s="380"/>
      <c r="E192" s="380"/>
      <c r="F192" s="257" t="s">
        <v>416</v>
      </c>
      <c r="G192" s="256">
        <f>G193+G194+G195+G196+G197</f>
        <v>0</v>
      </c>
      <c r="H192" s="351"/>
      <c r="I192" s="353"/>
    </row>
    <row r="193" spans="1:9" s="189" customFormat="1" ht="13.35" customHeight="1" x14ac:dyDescent="0.25">
      <c r="A193" s="359"/>
      <c r="B193" s="377" t="s">
        <v>553</v>
      </c>
      <c r="C193" s="351"/>
      <c r="D193" s="380"/>
      <c r="E193" s="380"/>
      <c r="F193" s="257" t="s">
        <v>417</v>
      </c>
      <c r="G193" s="263">
        <v>0</v>
      </c>
      <c r="H193" s="351"/>
      <c r="I193" s="353"/>
    </row>
    <row r="194" spans="1:9" s="189" customFormat="1" ht="14.1" customHeight="1" x14ac:dyDescent="0.25">
      <c r="A194" s="359"/>
      <c r="B194" s="377"/>
      <c r="C194" s="351"/>
      <c r="D194" s="380"/>
      <c r="E194" s="380"/>
      <c r="F194" s="257" t="s">
        <v>418</v>
      </c>
      <c r="G194" s="256">
        <v>0</v>
      </c>
      <c r="H194" s="351"/>
      <c r="I194" s="353"/>
    </row>
    <row r="195" spans="1:9" s="189" customFormat="1" ht="14.1" customHeight="1" x14ac:dyDescent="0.25">
      <c r="A195" s="359"/>
      <c r="B195" s="377"/>
      <c r="C195" s="351"/>
      <c r="D195" s="380"/>
      <c r="E195" s="380"/>
      <c r="F195" s="257" t="s">
        <v>419</v>
      </c>
      <c r="G195" s="273">
        <v>0</v>
      </c>
      <c r="H195" s="351"/>
      <c r="I195" s="353"/>
    </row>
    <row r="196" spans="1:9" s="189" customFormat="1" ht="14.1" customHeight="1" x14ac:dyDescent="0.25">
      <c r="A196" s="359"/>
      <c r="B196" s="377"/>
      <c r="C196" s="351"/>
      <c r="D196" s="380"/>
      <c r="E196" s="380"/>
      <c r="F196" s="257" t="s">
        <v>420</v>
      </c>
      <c r="G196" s="273">
        <v>0</v>
      </c>
      <c r="H196" s="351"/>
      <c r="I196" s="353"/>
    </row>
    <row r="197" spans="1:9" s="189" customFormat="1" ht="14.7" customHeight="1" x14ac:dyDescent="0.25">
      <c r="A197" s="360"/>
      <c r="B197" s="377"/>
      <c r="C197" s="351"/>
      <c r="D197" s="380"/>
      <c r="E197" s="380"/>
      <c r="F197" s="257" t="s">
        <v>421</v>
      </c>
      <c r="G197" s="273">
        <v>0</v>
      </c>
      <c r="H197" s="351"/>
      <c r="I197" s="353"/>
    </row>
    <row r="198" spans="1:9" s="189" customFormat="1" ht="12.75" customHeight="1" x14ac:dyDescent="0.25">
      <c r="A198" s="358" t="s">
        <v>480</v>
      </c>
      <c r="B198" s="307" t="s">
        <v>424</v>
      </c>
      <c r="C198" s="376" t="s">
        <v>581</v>
      </c>
      <c r="D198" s="407"/>
      <c r="E198" s="407"/>
      <c r="F198" s="281" t="s">
        <v>416</v>
      </c>
      <c r="G198" s="274">
        <v>10</v>
      </c>
      <c r="H198" s="351" t="s">
        <v>451</v>
      </c>
      <c r="I198" s="353">
        <v>1</v>
      </c>
    </row>
    <row r="199" spans="1:9" ht="12.75" customHeight="1" x14ac:dyDescent="0.25">
      <c r="A199" s="359"/>
      <c r="B199" s="382" t="s">
        <v>608</v>
      </c>
      <c r="C199" s="376"/>
      <c r="D199" s="407"/>
      <c r="E199" s="407"/>
      <c r="F199" s="281" t="s">
        <v>417</v>
      </c>
      <c r="G199" s="274">
        <v>10</v>
      </c>
      <c r="H199" s="351"/>
      <c r="I199" s="353"/>
    </row>
    <row r="200" spans="1:9" x14ac:dyDescent="0.25">
      <c r="A200" s="359"/>
      <c r="B200" s="382"/>
      <c r="C200" s="376"/>
      <c r="D200" s="407"/>
      <c r="E200" s="407"/>
      <c r="F200" s="281" t="s">
        <v>418</v>
      </c>
      <c r="G200" s="274">
        <v>0</v>
      </c>
      <c r="H200" s="351"/>
      <c r="I200" s="353"/>
    </row>
    <row r="201" spans="1:9" x14ac:dyDescent="0.25">
      <c r="A201" s="359"/>
      <c r="B201" s="382"/>
      <c r="C201" s="376"/>
      <c r="D201" s="407"/>
      <c r="E201" s="407"/>
      <c r="F201" s="281" t="s">
        <v>419</v>
      </c>
      <c r="G201" s="282">
        <v>0</v>
      </c>
      <c r="H201" s="351"/>
      <c r="I201" s="353"/>
    </row>
    <row r="202" spans="1:9" x14ac:dyDescent="0.25">
      <c r="A202" s="359"/>
      <c r="B202" s="382"/>
      <c r="C202" s="376"/>
      <c r="D202" s="407"/>
      <c r="E202" s="407"/>
      <c r="F202" s="281" t="s">
        <v>420</v>
      </c>
      <c r="G202" s="282">
        <v>0</v>
      </c>
      <c r="H202" s="351"/>
      <c r="I202" s="353"/>
    </row>
    <row r="203" spans="1:9" x14ac:dyDescent="0.25">
      <c r="A203" s="360"/>
      <c r="B203" s="382"/>
      <c r="C203" s="376"/>
      <c r="D203" s="407"/>
      <c r="E203" s="407"/>
      <c r="F203" s="281" t="s">
        <v>421</v>
      </c>
      <c r="G203" s="282">
        <v>0</v>
      </c>
      <c r="H203" s="351"/>
      <c r="I203" s="353"/>
    </row>
    <row r="204" spans="1:9" ht="12.75" customHeight="1" x14ac:dyDescent="0.25">
      <c r="A204" s="358" t="s">
        <v>482</v>
      </c>
      <c r="B204" s="275" t="s">
        <v>447</v>
      </c>
      <c r="C204" s="373" t="s">
        <v>581</v>
      </c>
      <c r="D204" s="406"/>
      <c r="E204" s="406"/>
      <c r="F204" s="276" t="s">
        <v>416</v>
      </c>
      <c r="G204" s="277">
        <f>G205</f>
        <v>5</v>
      </c>
      <c r="H204" s="351" t="s">
        <v>451</v>
      </c>
      <c r="I204" s="353">
        <v>1</v>
      </c>
    </row>
    <row r="205" spans="1:9" ht="12.75" customHeight="1" x14ac:dyDescent="0.25">
      <c r="A205" s="359"/>
      <c r="B205" s="374" t="s">
        <v>541</v>
      </c>
      <c r="C205" s="373"/>
      <c r="D205" s="406"/>
      <c r="E205" s="406"/>
      <c r="F205" s="278" t="s">
        <v>417</v>
      </c>
      <c r="G205" s="279">
        <f>G211</f>
        <v>5</v>
      </c>
      <c r="H205" s="351"/>
      <c r="I205" s="353"/>
    </row>
    <row r="206" spans="1:9" x14ac:dyDescent="0.25">
      <c r="A206" s="359"/>
      <c r="B206" s="374"/>
      <c r="C206" s="373"/>
      <c r="D206" s="406"/>
      <c r="E206" s="406"/>
      <c r="F206" s="278" t="s">
        <v>418</v>
      </c>
      <c r="G206" s="279">
        <v>0</v>
      </c>
      <c r="H206" s="351"/>
      <c r="I206" s="353"/>
    </row>
    <row r="207" spans="1:9" x14ac:dyDescent="0.25">
      <c r="A207" s="359"/>
      <c r="B207" s="374"/>
      <c r="C207" s="373"/>
      <c r="D207" s="406"/>
      <c r="E207" s="406"/>
      <c r="F207" s="278" t="s">
        <v>419</v>
      </c>
      <c r="G207" s="280">
        <v>0</v>
      </c>
      <c r="H207" s="351"/>
      <c r="I207" s="353"/>
    </row>
    <row r="208" spans="1:9" x14ac:dyDescent="0.25">
      <c r="A208" s="359"/>
      <c r="B208" s="374"/>
      <c r="C208" s="373"/>
      <c r="D208" s="406"/>
      <c r="E208" s="406"/>
      <c r="F208" s="278" t="s">
        <v>420</v>
      </c>
      <c r="G208" s="280">
        <v>0</v>
      </c>
      <c r="H208" s="351"/>
      <c r="I208" s="353"/>
    </row>
    <row r="209" spans="1:9" ht="16.649999999999999" customHeight="1" x14ac:dyDescent="0.25">
      <c r="A209" s="360"/>
      <c r="B209" s="374"/>
      <c r="C209" s="373"/>
      <c r="D209" s="406"/>
      <c r="E209" s="406"/>
      <c r="F209" s="278" t="s">
        <v>421</v>
      </c>
      <c r="G209" s="280">
        <v>0</v>
      </c>
      <c r="H209" s="351"/>
      <c r="I209" s="353"/>
    </row>
    <row r="210" spans="1:9" ht="12.75" customHeight="1" x14ac:dyDescent="0.25">
      <c r="A210" s="358" t="s">
        <v>590</v>
      </c>
      <c r="B210" s="272" t="s">
        <v>464</v>
      </c>
      <c r="C210" s="351" t="s">
        <v>581</v>
      </c>
      <c r="D210" s="352"/>
      <c r="E210" s="352"/>
      <c r="F210" s="257" t="s">
        <v>416</v>
      </c>
      <c r="G210" s="256">
        <f>G211</f>
        <v>5</v>
      </c>
      <c r="H210" s="351" t="s">
        <v>451</v>
      </c>
      <c r="I210" s="353">
        <v>1</v>
      </c>
    </row>
    <row r="211" spans="1:9" ht="12.75" customHeight="1" x14ac:dyDescent="0.25">
      <c r="A211" s="359"/>
      <c r="B211" s="357" t="s">
        <v>541</v>
      </c>
      <c r="C211" s="351"/>
      <c r="D211" s="352"/>
      <c r="E211" s="352"/>
      <c r="F211" s="257" t="s">
        <v>417</v>
      </c>
      <c r="G211" s="263">
        <v>5</v>
      </c>
      <c r="H211" s="351"/>
      <c r="I211" s="353"/>
    </row>
    <row r="212" spans="1:9" ht="14.4" customHeight="1" x14ac:dyDescent="0.25">
      <c r="A212" s="359"/>
      <c r="B212" s="357"/>
      <c r="C212" s="351"/>
      <c r="D212" s="352"/>
      <c r="E212" s="352"/>
      <c r="F212" s="257" t="s">
        <v>418</v>
      </c>
      <c r="G212" s="256">
        <v>0</v>
      </c>
      <c r="H212" s="351"/>
      <c r="I212" s="353"/>
    </row>
    <row r="213" spans="1:9" ht="15.6" customHeight="1" x14ac:dyDescent="0.25">
      <c r="A213" s="359"/>
      <c r="B213" s="357"/>
      <c r="C213" s="351"/>
      <c r="D213" s="352"/>
      <c r="E213" s="352"/>
      <c r="F213" s="257" t="s">
        <v>419</v>
      </c>
      <c r="G213" s="273">
        <v>0</v>
      </c>
      <c r="H213" s="351"/>
      <c r="I213" s="353"/>
    </row>
    <row r="214" spans="1:9" ht="15.6" customHeight="1" x14ac:dyDescent="0.25">
      <c r="A214" s="359"/>
      <c r="B214" s="357"/>
      <c r="C214" s="351"/>
      <c r="D214" s="352"/>
      <c r="E214" s="352"/>
      <c r="F214" s="257" t="s">
        <v>420</v>
      </c>
      <c r="G214" s="273">
        <v>0</v>
      </c>
      <c r="H214" s="351"/>
      <c r="I214" s="353"/>
    </row>
    <row r="215" spans="1:9" ht="17.399999999999999" customHeight="1" x14ac:dyDescent="0.25">
      <c r="A215" s="360"/>
      <c r="B215" s="357"/>
      <c r="C215" s="351"/>
      <c r="D215" s="352"/>
      <c r="E215" s="352"/>
      <c r="F215" s="257" t="s">
        <v>421</v>
      </c>
      <c r="G215" s="273">
        <v>0</v>
      </c>
      <c r="H215" s="351"/>
      <c r="I215" s="353"/>
    </row>
    <row r="216" spans="1:9" ht="12.75" customHeight="1" x14ac:dyDescent="0.25">
      <c r="A216" s="358" t="s">
        <v>539</v>
      </c>
      <c r="B216" s="275" t="s">
        <v>447</v>
      </c>
      <c r="C216" s="373" t="s">
        <v>581</v>
      </c>
      <c r="D216" s="406"/>
      <c r="E216" s="406"/>
      <c r="F216" s="276" t="s">
        <v>416</v>
      </c>
      <c r="G216" s="277">
        <f>G217</f>
        <v>5</v>
      </c>
      <c r="H216" s="351" t="s">
        <v>451</v>
      </c>
      <c r="I216" s="353">
        <v>1</v>
      </c>
    </row>
    <row r="217" spans="1:9" ht="12.75" customHeight="1" x14ac:dyDescent="0.25">
      <c r="A217" s="359"/>
      <c r="B217" s="374" t="s">
        <v>570</v>
      </c>
      <c r="C217" s="373"/>
      <c r="D217" s="406"/>
      <c r="E217" s="406"/>
      <c r="F217" s="278" t="s">
        <v>417</v>
      </c>
      <c r="G217" s="279">
        <f>G223</f>
        <v>5</v>
      </c>
      <c r="H217" s="351"/>
      <c r="I217" s="353"/>
    </row>
    <row r="218" spans="1:9" x14ac:dyDescent="0.25">
      <c r="A218" s="359"/>
      <c r="B218" s="374"/>
      <c r="C218" s="373"/>
      <c r="D218" s="406"/>
      <c r="E218" s="406"/>
      <c r="F218" s="278" t="s">
        <v>418</v>
      </c>
      <c r="G218" s="279">
        <v>0</v>
      </c>
      <c r="H218" s="351"/>
      <c r="I218" s="353"/>
    </row>
    <row r="219" spans="1:9" x14ac:dyDescent="0.25">
      <c r="A219" s="359"/>
      <c r="B219" s="374"/>
      <c r="C219" s="373"/>
      <c r="D219" s="406"/>
      <c r="E219" s="406"/>
      <c r="F219" s="278" t="s">
        <v>419</v>
      </c>
      <c r="G219" s="280">
        <v>0</v>
      </c>
      <c r="H219" s="351"/>
      <c r="I219" s="353"/>
    </row>
    <row r="220" spans="1:9" x14ac:dyDescent="0.25">
      <c r="A220" s="359"/>
      <c r="B220" s="374"/>
      <c r="C220" s="373"/>
      <c r="D220" s="406"/>
      <c r="E220" s="406"/>
      <c r="F220" s="278" t="s">
        <v>420</v>
      </c>
      <c r="G220" s="280">
        <v>0</v>
      </c>
      <c r="H220" s="351"/>
      <c r="I220" s="353"/>
    </row>
    <row r="221" spans="1:9" ht="33" customHeight="1" x14ac:dyDescent="0.25">
      <c r="A221" s="360"/>
      <c r="B221" s="374"/>
      <c r="C221" s="373"/>
      <c r="D221" s="406"/>
      <c r="E221" s="406"/>
      <c r="F221" s="278" t="s">
        <v>421</v>
      </c>
      <c r="G221" s="280">
        <v>0</v>
      </c>
      <c r="H221" s="351"/>
      <c r="I221" s="353"/>
    </row>
    <row r="222" spans="1:9" ht="12.75" customHeight="1" x14ac:dyDescent="0.25">
      <c r="A222" s="348" t="s">
        <v>591</v>
      </c>
      <c r="B222" s="272" t="s">
        <v>464</v>
      </c>
      <c r="C222" s="351" t="s">
        <v>581</v>
      </c>
      <c r="D222" s="352"/>
      <c r="E222" s="352"/>
      <c r="F222" s="257" t="s">
        <v>416</v>
      </c>
      <c r="G222" s="256">
        <f>G223</f>
        <v>5</v>
      </c>
      <c r="H222" s="351" t="s">
        <v>451</v>
      </c>
      <c r="I222" s="353">
        <v>1</v>
      </c>
    </row>
    <row r="223" spans="1:9" ht="12.75" customHeight="1" x14ac:dyDescent="0.25">
      <c r="A223" s="349"/>
      <c r="B223" s="357" t="s">
        <v>538</v>
      </c>
      <c r="C223" s="351"/>
      <c r="D223" s="352"/>
      <c r="E223" s="352"/>
      <c r="F223" s="257" t="s">
        <v>417</v>
      </c>
      <c r="G223" s="263">
        <v>5</v>
      </c>
      <c r="H223" s="351"/>
      <c r="I223" s="353"/>
    </row>
    <row r="224" spans="1:9" ht="14.4" customHeight="1" x14ac:dyDescent="0.25">
      <c r="A224" s="349"/>
      <c r="B224" s="357"/>
      <c r="C224" s="351"/>
      <c r="D224" s="352"/>
      <c r="E224" s="352"/>
      <c r="F224" s="257" t="s">
        <v>418</v>
      </c>
      <c r="G224" s="256">
        <v>0</v>
      </c>
      <c r="H224" s="351"/>
      <c r="I224" s="353"/>
    </row>
    <row r="225" spans="1:9" ht="15.6" customHeight="1" x14ac:dyDescent="0.25">
      <c r="A225" s="349"/>
      <c r="B225" s="357"/>
      <c r="C225" s="351"/>
      <c r="D225" s="352"/>
      <c r="E225" s="352"/>
      <c r="F225" s="257" t="s">
        <v>419</v>
      </c>
      <c r="G225" s="273">
        <v>0</v>
      </c>
      <c r="H225" s="351"/>
      <c r="I225" s="353"/>
    </row>
    <row r="226" spans="1:9" ht="15.6" customHeight="1" x14ac:dyDescent="0.25">
      <c r="A226" s="349"/>
      <c r="B226" s="357"/>
      <c r="C226" s="351"/>
      <c r="D226" s="352"/>
      <c r="E226" s="352"/>
      <c r="F226" s="257" t="s">
        <v>420</v>
      </c>
      <c r="G226" s="273">
        <v>0</v>
      </c>
      <c r="H226" s="351"/>
      <c r="I226" s="353"/>
    </row>
    <row r="227" spans="1:9" ht="17.399999999999999" customHeight="1" x14ac:dyDescent="0.25">
      <c r="A227" s="350"/>
      <c r="B227" s="357"/>
      <c r="C227" s="351"/>
      <c r="D227" s="352"/>
      <c r="E227" s="352"/>
      <c r="F227" s="257" t="s">
        <v>421</v>
      </c>
      <c r="G227" s="273">
        <v>0</v>
      </c>
      <c r="H227" s="351"/>
      <c r="I227" s="353"/>
    </row>
    <row r="228" spans="1:9" s="189" customFormat="1" ht="13.35" customHeight="1" x14ac:dyDescent="0.25">
      <c r="A228" s="348" t="s">
        <v>485</v>
      </c>
      <c r="B228" s="309" t="s">
        <v>425</v>
      </c>
      <c r="C228" s="376" t="s">
        <v>581</v>
      </c>
      <c r="D228" s="381"/>
      <c r="E228" s="381"/>
      <c r="F228" s="281" t="s">
        <v>416</v>
      </c>
      <c r="G228" s="274">
        <v>100.5</v>
      </c>
      <c r="H228" s="351" t="s">
        <v>451</v>
      </c>
      <c r="I228" s="353">
        <v>1</v>
      </c>
    </row>
    <row r="229" spans="1:9" ht="13.2" customHeight="1" x14ac:dyDescent="0.25">
      <c r="A229" s="349"/>
      <c r="B229" s="372" t="s">
        <v>609</v>
      </c>
      <c r="C229" s="376"/>
      <c r="D229" s="381"/>
      <c r="E229" s="381"/>
      <c r="F229" s="281" t="s">
        <v>417</v>
      </c>
      <c r="G229" s="274">
        <v>100.5</v>
      </c>
      <c r="H229" s="351"/>
      <c r="I229" s="353"/>
    </row>
    <row r="230" spans="1:9" ht="14.1" customHeight="1" x14ac:dyDescent="0.25">
      <c r="A230" s="349"/>
      <c r="B230" s="372"/>
      <c r="C230" s="376"/>
      <c r="D230" s="381"/>
      <c r="E230" s="381"/>
      <c r="F230" s="281" t="s">
        <v>418</v>
      </c>
      <c r="G230" s="274">
        <v>0</v>
      </c>
      <c r="H230" s="351"/>
      <c r="I230" s="353"/>
    </row>
    <row r="231" spans="1:9" ht="14.1" customHeight="1" x14ac:dyDescent="0.25">
      <c r="A231" s="349"/>
      <c r="B231" s="372"/>
      <c r="C231" s="376"/>
      <c r="D231" s="381"/>
      <c r="E231" s="381"/>
      <c r="F231" s="281" t="s">
        <v>419</v>
      </c>
      <c r="G231" s="282">
        <v>0</v>
      </c>
      <c r="H231" s="351"/>
      <c r="I231" s="353"/>
    </row>
    <row r="232" spans="1:9" ht="14.1" customHeight="1" x14ac:dyDescent="0.25">
      <c r="A232" s="349"/>
      <c r="B232" s="372"/>
      <c r="C232" s="376"/>
      <c r="D232" s="381"/>
      <c r="E232" s="381"/>
      <c r="F232" s="281" t="s">
        <v>420</v>
      </c>
      <c r="G232" s="282">
        <v>0</v>
      </c>
      <c r="H232" s="351"/>
      <c r="I232" s="353"/>
    </row>
    <row r="233" spans="1:9" ht="14.7" customHeight="1" x14ac:dyDescent="0.25">
      <c r="A233" s="350"/>
      <c r="B233" s="372"/>
      <c r="C233" s="376"/>
      <c r="D233" s="381"/>
      <c r="E233" s="381"/>
      <c r="F233" s="281" t="s">
        <v>421</v>
      </c>
      <c r="G233" s="282">
        <v>0</v>
      </c>
      <c r="H233" s="351"/>
      <c r="I233" s="353"/>
    </row>
    <row r="234" spans="1:9" ht="13.35" customHeight="1" x14ac:dyDescent="0.25">
      <c r="A234" s="348" t="s">
        <v>487</v>
      </c>
      <c r="B234" s="275" t="s">
        <v>447</v>
      </c>
      <c r="C234" s="373" t="s">
        <v>581</v>
      </c>
      <c r="D234" s="378"/>
      <c r="E234" s="378"/>
      <c r="F234" s="276" t="s">
        <v>416</v>
      </c>
      <c r="G234" s="277">
        <v>100</v>
      </c>
      <c r="H234" s="351" t="s">
        <v>451</v>
      </c>
      <c r="I234" s="353">
        <v>1</v>
      </c>
    </row>
    <row r="235" spans="1:9" ht="14.1" customHeight="1" x14ac:dyDescent="0.25">
      <c r="A235" s="349"/>
      <c r="B235" s="379" t="s">
        <v>569</v>
      </c>
      <c r="C235" s="373"/>
      <c r="D235" s="378"/>
      <c r="E235" s="378"/>
      <c r="F235" s="278" t="s">
        <v>417</v>
      </c>
      <c r="G235" s="279">
        <v>100</v>
      </c>
      <c r="H235" s="351"/>
      <c r="I235" s="353"/>
    </row>
    <row r="236" spans="1:9" ht="14.1" customHeight="1" x14ac:dyDescent="0.25">
      <c r="A236" s="349"/>
      <c r="B236" s="379"/>
      <c r="C236" s="373"/>
      <c r="D236" s="378"/>
      <c r="E236" s="378"/>
      <c r="F236" s="278" t="s">
        <v>418</v>
      </c>
      <c r="G236" s="279">
        <v>0</v>
      </c>
      <c r="H236" s="351"/>
      <c r="I236" s="353"/>
    </row>
    <row r="237" spans="1:9" ht="14.1" customHeight="1" x14ac:dyDescent="0.25">
      <c r="A237" s="349"/>
      <c r="B237" s="379"/>
      <c r="C237" s="373"/>
      <c r="D237" s="378"/>
      <c r="E237" s="378"/>
      <c r="F237" s="278" t="s">
        <v>419</v>
      </c>
      <c r="G237" s="280">
        <v>0</v>
      </c>
      <c r="H237" s="351"/>
      <c r="I237" s="353"/>
    </row>
    <row r="238" spans="1:9" ht="14.1" customHeight="1" x14ac:dyDescent="0.25">
      <c r="A238" s="349"/>
      <c r="B238" s="379"/>
      <c r="C238" s="373"/>
      <c r="D238" s="378"/>
      <c r="E238" s="378"/>
      <c r="F238" s="278" t="s">
        <v>420</v>
      </c>
      <c r="G238" s="280">
        <v>0</v>
      </c>
      <c r="H238" s="351"/>
      <c r="I238" s="353"/>
    </row>
    <row r="239" spans="1:9" ht="14.7" customHeight="1" x14ac:dyDescent="0.25">
      <c r="A239" s="350"/>
      <c r="B239" s="379"/>
      <c r="C239" s="373"/>
      <c r="D239" s="378"/>
      <c r="E239" s="378"/>
      <c r="F239" s="278" t="s">
        <v>421</v>
      </c>
      <c r="G239" s="280">
        <v>0</v>
      </c>
      <c r="H239" s="351"/>
      <c r="I239" s="353"/>
    </row>
    <row r="240" spans="1:9" ht="13.35" customHeight="1" x14ac:dyDescent="0.25">
      <c r="A240" s="348" t="s">
        <v>488</v>
      </c>
      <c r="B240" s="272" t="s">
        <v>464</v>
      </c>
      <c r="C240" s="351" t="s">
        <v>581</v>
      </c>
      <c r="D240" s="380"/>
      <c r="E240" s="380"/>
      <c r="F240" s="283" t="s">
        <v>416</v>
      </c>
      <c r="G240" s="265">
        <v>100</v>
      </c>
      <c r="H240" s="351" t="s">
        <v>451</v>
      </c>
      <c r="I240" s="353">
        <v>1</v>
      </c>
    </row>
    <row r="241" spans="1:9" ht="14.1" customHeight="1" x14ac:dyDescent="0.25">
      <c r="A241" s="349"/>
      <c r="B241" s="377" t="s">
        <v>588</v>
      </c>
      <c r="C241" s="351"/>
      <c r="D241" s="380"/>
      <c r="E241" s="380"/>
      <c r="F241" s="257" t="s">
        <v>417</v>
      </c>
      <c r="G241" s="263">
        <v>100</v>
      </c>
      <c r="H241" s="351"/>
      <c r="I241" s="353"/>
    </row>
    <row r="242" spans="1:9" ht="14.1" customHeight="1" x14ac:dyDescent="0.25">
      <c r="A242" s="349"/>
      <c r="B242" s="377"/>
      <c r="C242" s="351"/>
      <c r="D242" s="380"/>
      <c r="E242" s="380"/>
      <c r="F242" s="257" t="s">
        <v>418</v>
      </c>
      <c r="G242" s="256">
        <v>0</v>
      </c>
      <c r="H242" s="351"/>
      <c r="I242" s="353"/>
    </row>
    <row r="243" spans="1:9" ht="14.1" customHeight="1" x14ac:dyDescent="0.25">
      <c r="A243" s="349"/>
      <c r="B243" s="377"/>
      <c r="C243" s="351"/>
      <c r="D243" s="380"/>
      <c r="E243" s="380"/>
      <c r="F243" s="257" t="s">
        <v>419</v>
      </c>
      <c r="G243" s="273">
        <v>0</v>
      </c>
      <c r="H243" s="351"/>
      <c r="I243" s="353"/>
    </row>
    <row r="244" spans="1:9" ht="14.1" customHeight="1" x14ac:dyDescent="0.25">
      <c r="A244" s="349"/>
      <c r="B244" s="377"/>
      <c r="C244" s="351"/>
      <c r="D244" s="380"/>
      <c r="E244" s="380"/>
      <c r="F244" s="257" t="s">
        <v>420</v>
      </c>
      <c r="G244" s="273">
        <v>0</v>
      </c>
      <c r="H244" s="351"/>
      <c r="I244" s="353"/>
    </row>
    <row r="245" spans="1:9" ht="14.7" customHeight="1" x14ac:dyDescent="0.25">
      <c r="A245" s="350"/>
      <c r="B245" s="377"/>
      <c r="C245" s="351"/>
      <c r="D245" s="380"/>
      <c r="E245" s="380"/>
      <c r="F245" s="257" t="s">
        <v>421</v>
      </c>
      <c r="G245" s="273">
        <v>0</v>
      </c>
      <c r="H245" s="351"/>
      <c r="I245" s="353"/>
    </row>
    <row r="246" spans="1:9" ht="13.35" customHeight="1" x14ac:dyDescent="0.25">
      <c r="A246" s="348" t="s">
        <v>530</v>
      </c>
      <c r="B246" s="272" t="s">
        <v>531</v>
      </c>
      <c r="C246" s="351" t="s">
        <v>581</v>
      </c>
      <c r="D246" s="380"/>
      <c r="E246" s="380"/>
      <c r="F246" s="283" t="s">
        <v>416</v>
      </c>
      <c r="G246" s="265">
        <v>0.5</v>
      </c>
      <c r="H246" s="351" t="s">
        <v>451</v>
      </c>
      <c r="I246" s="353">
        <v>1</v>
      </c>
    </row>
    <row r="247" spans="1:9" ht="14.1" customHeight="1" x14ac:dyDescent="0.25">
      <c r="A247" s="349"/>
      <c r="B247" s="408" t="s">
        <v>532</v>
      </c>
      <c r="C247" s="351"/>
      <c r="D247" s="380"/>
      <c r="E247" s="380"/>
      <c r="F247" s="257" t="s">
        <v>417</v>
      </c>
      <c r="G247" s="256">
        <v>0.5</v>
      </c>
      <c r="H247" s="351"/>
      <c r="I247" s="353"/>
    </row>
    <row r="248" spans="1:9" ht="14.1" customHeight="1" x14ac:dyDescent="0.25">
      <c r="A248" s="349"/>
      <c r="B248" s="408"/>
      <c r="C248" s="351"/>
      <c r="D248" s="380"/>
      <c r="E248" s="380"/>
      <c r="F248" s="257" t="s">
        <v>418</v>
      </c>
      <c r="G248" s="256">
        <f t="shared" ref="G248:G251" si="3">G254</f>
        <v>0</v>
      </c>
      <c r="H248" s="351"/>
      <c r="I248" s="353"/>
    </row>
    <row r="249" spans="1:9" ht="14.1" customHeight="1" x14ac:dyDescent="0.25">
      <c r="A249" s="349"/>
      <c r="B249" s="408"/>
      <c r="C249" s="351"/>
      <c r="D249" s="380"/>
      <c r="E249" s="380"/>
      <c r="F249" s="257" t="s">
        <v>419</v>
      </c>
      <c r="G249" s="256">
        <f t="shared" si="3"/>
        <v>0</v>
      </c>
      <c r="H249" s="351"/>
      <c r="I249" s="353"/>
    </row>
    <row r="250" spans="1:9" ht="14.1" customHeight="1" x14ac:dyDescent="0.25">
      <c r="A250" s="349"/>
      <c r="B250" s="408"/>
      <c r="C250" s="351"/>
      <c r="D250" s="380"/>
      <c r="E250" s="380"/>
      <c r="F250" s="257" t="s">
        <v>420</v>
      </c>
      <c r="G250" s="256">
        <f t="shared" si="3"/>
        <v>0</v>
      </c>
      <c r="H250" s="351"/>
      <c r="I250" s="353"/>
    </row>
    <row r="251" spans="1:9" ht="14.7" customHeight="1" x14ac:dyDescent="0.25">
      <c r="A251" s="350"/>
      <c r="B251" s="408"/>
      <c r="C251" s="351"/>
      <c r="D251" s="380"/>
      <c r="E251" s="380"/>
      <c r="F251" s="257" t="s">
        <v>421</v>
      </c>
      <c r="G251" s="256">
        <f t="shared" si="3"/>
        <v>0</v>
      </c>
      <c r="H251" s="351"/>
      <c r="I251" s="353"/>
    </row>
    <row r="252" spans="1:9" ht="13.35" customHeight="1" x14ac:dyDescent="0.25">
      <c r="A252" s="358" t="s">
        <v>533</v>
      </c>
      <c r="B252" s="272" t="s">
        <v>464</v>
      </c>
      <c r="C252" s="351" t="s">
        <v>581</v>
      </c>
      <c r="D252" s="380"/>
      <c r="E252" s="380"/>
      <c r="F252" s="283" t="s">
        <v>416</v>
      </c>
      <c r="G252" s="265">
        <f>G253</f>
        <v>0.5</v>
      </c>
      <c r="H252" s="351" t="s">
        <v>451</v>
      </c>
      <c r="I252" s="353">
        <v>1</v>
      </c>
    </row>
    <row r="253" spans="1:9" ht="14.1" customHeight="1" x14ac:dyDescent="0.25">
      <c r="A253" s="359"/>
      <c r="B253" s="377" t="s">
        <v>568</v>
      </c>
      <c r="C253" s="351"/>
      <c r="D253" s="380"/>
      <c r="E253" s="380"/>
      <c r="F253" s="305" t="s">
        <v>417</v>
      </c>
      <c r="G253" s="263">
        <v>0.5</v>
      </c>
      <c r="H253" s="351"/>
      <c r="I253" s="353"/>
    </row>
    <row r="254" spans="1:9" ht="14.1" customHeight="1" x14ac:dyDescent="0.25">
      <c r="A254" s="359"/>
      <c r="B254" s="377"/>
      <c r="C254" s="351"/>
      <c r="D254" s="380"/>
      <c r="E254" s="380"/>
      <c r="F254" s="305" t="s">
        <v>418</v>
      </c>
      <c r="G254" s="256">
        <v>0</v>
      </c>
      <c r="H254" s="351"/>
      <c r="I254" s="353"/>
    </row>
    <row r="255" spans="1:9" ht="14.1" customHeight="1" x14ac:dyDescent="0.25">
      <c r="A255" s="359"/>
      <c r="B255" s="377"/>
      <c r="C255" s="351"/>
      <c r="D255" s="380"/>
      <c r="E255" s="380"/>
      <c r="F255" s="305" t="s">
        <v>419</v>
      </c>
      <c r="G255" s="273">
        <v>0</v>
      </c>
      <c r="H255" s="351"/>
      <c r="I255" s="353"/>
    </row>
    <row r="256" spans="1:9" ht="14.1" customHeight="1" x14ac:dyDescent="0.25">
      <c r="A256" s="359"/>
      <c r="B256" s="377"/>
      <c r="C256" s="351"/>
      <c r="D256" s="380"/>
      <c r="E256" s="380"/>
      <c r="F256" s="305" t="s">
        <v>420</v>
      </c>
      <c r="G256" s="273">
        <v>0</v>
      </c>
      <c r="H256" s="351"/>
      <c r="I256" s="353"/>
    </row>
    <row r="257" spans="1:9" ht="14.7" customHeight="1" x14ac:dyDescent="0.25">
      <c r="A257" s="360"/>
      <c r="B257" s="377"/>
      <c r="C257" s="351"/>
      <c r="D257" s="380"/>
      <c r="E257" s="380"/>
      <c r="F257" s="305" t="s">
        <v>421</v>
      </c>
      <c r="G257" s="273">
        <v>0</v>
      </c>
      <c r="H257" s="351"/>
      <c r="I257" s="353"/>
    </row>
    <row r="258" spans="1:9" s="189" customFormat="1" ht="12.75" customHeight="1" x14ac:dyDescent="0.25">
      <c r="A258" s="358" t="s">
        <v>505</v>
      </c>
      <c r="B258" s="307" t="s">
        <v>427</v>
      </c>
      <c r="C258" s="376" t="s">
        <v>581</v>
      </c>
      <c r="D258" s="407"/>
      <c r="E258" s="407"/>
      <c r="F258" s="281" t="s">
        <v>416</v>
      </c>
      <c r="G258" s="274">
        <v>11612.6</v>
      </c>
      <c r="H258" s="351" t="s">
        <v>451</v>
      </c>
      <c r="I258" s="353">
        <v>1</v>
      </c>
    </row>
    <row r="259" spans="1:9" ht="12.75" customHeight="1" x14ac:dyDescent="0.25">
      <c r="A259" s="359"/>
      <c r="B259" s="382" t="s">
        <v>610</v>
      </c>
      <c r="C259" s="376"/>
      <c r="D259" s="407"/>
      <c r="E259" s="407"/>
      <c r="F259" s="281" t="s">
        <v>417</v>
      </c>
      <c r="G259" s="274">
        <v>3852.2</v>
      </c>
      <c r="H259" s="351"/>
      <c r="I259" s="353"/>
    </row>
    <row r="260" spans="1:9" ht="12.75" customHeight="1" x14ac:dyDescent="0.25">
      <c r="A260" s="359"/>
      <c r="B260" s="382"/>
      <c r="C260" s="376"/>
      <c r="D260" s="407"/>
      <c r="E260" s="407"/>
      <c r="F260" s="281" t="s">
        <v>418</v>
      </c>
      <c r="G260" s="274" t="s">
        <v>604</v>
      </c>
      <c r="H260" s="351"/>
      <c r="I260" s="353"/>
    </row>
    <row r="261" spans="1:9" ht="12.75" customHeight="1" x14ac:dyDescent="0.25">
      <c r="A261" s="359"/>
      <c r="B261" s="382"/>
      <c r="C261" s="376"/>
      <c r="D261" s="407"/>
      <c r="E261" s="407"/>
      <c r="F261" s="281" t="s">
        <v>419</v>
      </c>
      <c r="G261" s="282">
        <v>7760.4</v>
      </c>
      <c r="H261" s="351"/>
      <c r="I261" s="353"/>
    </row>
    <row r="262" spans="1:9" ht="12.75" customHeight="1" x14ac:dyDescent="0.25">
      <c r="A262" s="359"/>
      <c r="B262" s="382"/>
      <c r="C262" s="376"/>
      <c r="D262" s="407"/>
      <c r="E262" s="407"/>
      <c r="F262" s="281" t="s">
        <v>420</v>
      </c>
      <c r="G262" s="282">
        <v>0</v>
      </c>
      <c r="H262" s="351"/>
      <c r="I262" s="353"/>
    </row>
    <row r="263" spans="1:9" ht="12.75" customHeight="1" x14ac:dyDescent="0.25">
      <c r="A263" s="360"/>
      <c r="B263" s="382"/>
      <c r="C263" s="376"/>
      <c r="D263" s="407"/>
      <c r="E263" s="407"/>
      <c r="F263" s="281" t="s">
        <v>421</v>
      </c>
      <c r="G263" s="282">
        <v>0</v>
      </c>
      <c r="H263" s="351"/>
      <c r="I263" s="353"/>
    </row>
    <row r="264" spans="1:9" ht="12.75" customHeight="1" x14ac:dyDescent="0.25">
      <c r="A264" s="358" t="s">
        <v>506</v>
      </c>
      <c r="B264" s="275" t="s">
        <v>447</v>
      </c>
      <c r="C264" s="373" t="s">
        <v>581</v>
      </c>
      <c r="D264" s="406"/>
      <c r="E264" s="406"/>
      <c r="F264" s="276" t="s">
        <v>416</v>
      </c>
      <c r="G264" s="277">
        <v>3618.3</v>
      </c>
      <c r="H264" s="351" t="s">
        <v>451</v>
      </c>
      <c r="I264" s="353">
        <v>1</v>
      </c>
    </row>
    <row r="265" spans="1:9" ht="12.75" customHeight="1" x14ac:dyDescent="0.25">
      <c r="A265" s="359"/>
      <c r="B265" s="374" t="s">
        <v>567</v>
      </c>
      <c r="C265" s="373"/>
      <c r="D265" s="406"/>
      <c r="E265" s="406"/>
      <c r="F265" s="278" t="s">
        <v>417</v>
      </c>
      <c r="G265" s="279">
        <v>3618.3</v>
      </c>
      <c r="H265" s="351"/>
      <c r="I265" s="353"/>
    </row>
    <row r="266" spans="1:9" x14ac:dyDescent="0.25">
      <c r="A266" s="359"/>
      <c r="B266" s="374"/>
      <c r="C266" s="373"/>
      <c r="D266" s="406"/>
      <c r="E266" s="406"/>
      <c r="F266" s="278" t="s">
        <v>418</v>
      </c>
      <c r="G266" s="279">
        <v>0</v>
      </c>
      <c r="H266" s="351"/>
      <c r="I266" s="353"/>
    </row>
    <row r="267" spans="1:9" x14ac:dyDescent="0.25">
      <c r="A267" s="359"/>
      <c r="B267" s="374"/>
      <c r="C267" s="373"/>
      <c r="D267" s="406"/>
      <c r="E267" s="406"/>
      <c r="F267" s="278" t="s">
        <v>419</v>
      </c>
      <c r="G267" s="280">
        <v>0</v>
      </c>
      <c r="H267" s="351"/>
      <c r="I267" s="353"/>
    </row>
    <row r="268" spans="1:9" x14ac:dyDescent="0.25">
      <c r="A268" s="359"/>
      <c r="B268" s="374"/>
      <c r="C268" s="373"/>
      <c r="D268" s="406"/>
      <c r="E268" s="406"/>
      <c r="F268" s="278" t="s">
        <v>420</v>
      </c>
      <c r="G268" s="280">
        <v>0</v>
      </c>
      <c r="H268" s="351"/>
      <c r="I268" s="353"/>
    </row>
    <row r="269" spans="1:9" ht="19.8" customHeight="1" x14ac:dyDescent="0.25">
      <c r="A269" s="360"/>
      <c r="B269" s="374"/>
      <c r="C269" s="373"/>
      <c r="D269" s="406"/>
      <c r="E269" s="406"/>
      <c r="F269" s="278" t="s">
        <v>421</v>
      </c>
      <c r="G269" s="280">
        <v>0</v>
      </c>
      <c r="H269" s="351"/>
      <c r="I269" s="353"/>
    </row>
    <row r="270" spans="1:9" ht="12.75" customHeight="1" x14ac:dyDescent="0.25">
      <c r="A270" s="358" t="s">
        <v>507</v>
      </c>
      <c r="B270" s="272" t="s">
        <v>464</v>
      </c>
      <c r="C270" s="351" t="s">
        <v>581</v>
      </c>
      <c r="D270" s="352"/>
      <c r="E270" s="352"/>
      <c r="F270" s="283" t="s">
        <v>416</v>
      </c>
      <c r="G270" s="265">
        <v>3618.3</v>
      </c>
      <c r="H270" s="351" t="s">
        <v>451</v>
      </c>
      <c r="I270" s="353">
        <v>1</v>
      </c>
    </row>
    <row r="271" spans="1:9" ht="12.75" customHeight="1" x14ac:dyDescent="0.25">
      <c r="A271" s="359"/>
      <c r="B271" s="409" t="s">
        <v>589</v>
      </c>
      <c r="C271" s="351"/>
      <c r="D271" s="352"/>
      <c r="E271" s="352"/>
      <c r="F271" s="257" t="s">
        <v>417</v>
      </c>
      <c r="G271" s="263">
        <v>3618.3</v>
      </c>
      <c r="H271" s="351"/>
      <c r="I271" s="353"/>
    </row>
    <row r="272" spans="1:9" x14ac:dyDescent="0.25">
      <c r="A272" s="359"/>
      <c r="B272" s="409"/>
      <c r="C272" s="351"/>
      <c r="D272" s="352"/>
      <c r="E272" s="352"/>
      <c r="F272" s="257" t="s">
        <v>418</v>
      </c>
      <c r="G272" s="256">
        <v>0</v>
      </c>
      <c r="H272" s="351"/>
      <c r="I272" s="353"/>
    </row>
    <row r="273" spans="1:9" x14ac:dyDescent="0.25">
      <c r="A273" s="359"/>
      <c r="B273" s="409"/>
      <c r="C273" s="351"/>
      <c r="D273" s="352"/>
      <c r="E273" s="352"/>
      <c r="F273" s="257" t="s">
        <v>419</v>
      </c>
      <c r="G273" s="273">
        <v>0</v>
      </c>
      <c r="H273" s="351"/>
      <c r="I273" s="353"/>
    </row>
    <row r="274" spans="1:9" x14ac:dyDescent="0.25">
      <c r="A274" s="359"/>
      <c r="B274" s="409"/>
      <c r="C274" s="351"/>
      <c r="D274" s="352"/>
      <c r="E274" s="352"/>
      <c r="F274" s="257" t="s">
        <v>420</v>
      </c>
      <c r="G274" s="273">
        <v>0</v>
      </c>
      <c r="H274" s="351"/>
      <c r="I274" s="353"/>
    </row>
    <row r="275" spans="1:9" x14ac:dyDescent="0.25">
      <c r="A275" s="360"/>
      <c r="B275" s="409"/>
      <c r="C275" s="351"/>
      <c r="D275" s="352"/>
      <c r="E275" s="352"/>
      <c r="F275" s="257" t="s">
        <v>421</v>
      </c>
      <c r="G275" s="273">
        <v>0</v>
      </c>
      <c r="H275" s="351"/>
      <c r="I275" s="353"/>
    </row>
    <row r="276" spans="1:9" ht="12.75" customHeight="1" x14ac:dyDescent="0.25">
      <c r="A276" s="358" t="s">
        <v>600</v>
      </c>
      <c r="B276" s="310" t="s">
        <v>601</v>
      </c>
      <c r="C276" s="351" t="s">
        <v>581</v>
      </c>
      <c r="D276" s="352"/>
      <c r="E276" s="352"/>
      <c r="F276" s="283" t="s">
        <v>416</v>
      </c>
      <c r="G276" s="265">
        <v>75</v>
      </c>
      <c r="H276" s="351" t="s">
        <v>451</v>
      </c>
      <c r="I276" s="353">
        <v>1</v>
      </c>
    </row>
    <row r="277" spans="1:9" ht="12.75" customHeight="1" x14ac:dyDescent="0.25">
      <c r="A277" s="359"/>
      <c r="B277" s="357" t="s">
        <v>489</v>
      </c>
      <c r="C277" s="351"/>
      <c r="D277" s="352"/>
      <c r="E277" s="352"/>
      <c r="F277" s="257" t="s">
        <v>417</v>
      </c>
      <c r="G277" s="263">
        <v>75</v>
      </c>
      <c r="H277" s="351"/>
      <c r="I277" s="353"/>
    </row>
    <row r="278" spans="1:9" x14ac:dyDescent="0.25">
      <c r="A278" s="359"/>
      <c r="B278" s="357"/>
      <c r="C278" s="351"/>
      <c r="D278" s="352"/>
      <c r="E278" s="352"/>
      <c r="F278" s="257" t="s">
        <v>418</v>
      </c>
      <c r="G278" s="256">
        <v>0</v>
      </c>
      <c r="H278" s="351"/>
      <c r="I278" s="353"/>
    </row>
    <row r="279" spans="1:9" x14ac:dyDescent="0.25">
      <c r="A279" s="359"/>
      <c r="B279" s="357"/>
      <c r="C279" s="351"/>
      <c r="D279" s="352"/>
      <c r="E279" s="352"/>
      <c r="F279" s="257" t="s">
        <v>419</v>
      </c>
      <c r="G279" s="273">
        <v>0</v>
      </c>
      <c r="H279" s="351"/>
      <c r="I279" s="353"/>
    </row>
    <row r="280" spans="1:9" x14ac:dyDescent="0.25">
      <c r="A280" s="359"/>
      <c r="B280" s="357"/>
      <c r="C280" s="351"/>
      <c r="D280" s="352"/>
      <c r="E280" s="352"/>
      <c r="F280" s="257" t="s">
        <v>420</v>
      </c>
      <c r="G280" s="273">
        <v>0</v>
      </c>
      <c r="H280" s="351"/>
      <c r="I280" s="353"/>
    </row>
    <row r="281" spans="1:9" x14ac:dyDescent="0.25">
      <c r="A281" s="360"/>
      <c r="B281" s="357"/>
      <c r="C281" s="351"/>
      <c r="D281" s="352"/>
      <c r="E281" s="352"/>
      <c r="F281" s="257" t="s">
        <v>421</v>
      </c>
      <c r="G281" s="273">
        <v>0</v>
      </c>
      <c r="H281" s="351"/>
      <c r="I281" s="353"/>
    </row>
    <row r="282" spans="1:9" ht="13.2" customHeight="1" x14ac:dyDescent="0.25">
      <c r="A282" s="358" t="s">
        <v>611</v>
      </c>
      <c r="B282" s="310" t="s">
        <v>601</v>
      </c>
      <c r="C282" s="351" t="s">
        <v>581</v>
      </c>
      <c r="D282" s="352"/>
      <c r="E282" s="352"/>
      <c r="F282" s="283" t="s">
        <v>416</v>
      </c>
      <c r="G282" s="265">
        <v>692.2</v>
      </c>
      <c r="H282" s="351" t="s">
        <v>451</v>
      </c>
      <c r="I282" s="353">
        <v>1</v>
      </c>
    </row>
    <row r="283" spans="1:9" ht="13.2" customHeight="1" x14ac:dyDescent="0.25">
      <c r="A283" s="359"/>
      <c r="B283" s="357" t="s">
        <v>612</v>
      </c>
      <c r="C283" s="351"/>
      <c r="D283" s="352"/>
      <c r="E283" s="352"/>
      <c r="F283" s="321" t="s">
        <v>417</v>
      </c>
      <c r="G283" s="263">
        <v>13.9</v>
      </c>
      <c r="H283" s="351"/>
      <c r="I283" s="353"/>
    </row>
    <row r="284" spans="1:9" x14ac:dyDescent="0.25">
      <c r="A284" s="359"/>
      <c r="B284" s="357"/>
      <c r="C284" s="351"/>
      <c r="D284" s="352"/>
      <c r="E284" s="352"/>
      <c r="F284" s="321" t="s">
        <v>418</v>
      </c>
      <c r="G284" s="256">
        <v>0</v>
      </c>
      <c r="H284" s="351"/>
      <c r="I284" s="353"/>
    </row>
    <row r="285" spans="1:9" x14ac:dyDescent="0.25">
      <c r="A285" s="359"/>
      <c r="B285" s="357"/>
      <c r="C285" s="351"/>
      <c r="D285" s="352"/>
      <c r="E285" s="352"/>
      <c r="F285" s="321" t="s">
        <v>419</v>
      </c>
      <c r="G285" s="273">
        <v>0</v>
      </c>
      <c r="H285" s="351"/>
      <c r="I285" s="353"/>
    </row>
    <row r="286" spans="1:9" x14ac:dyDescent="0.25">
      <c r="A286" s="359"/>
      <c r="B286" s="357"/>
      <c r="C286" s="351"/>
      <c r="D286" s="352"/>
      <c r="E286" s="352"/>
      <c r="F286" s="321" t="s">
        <v>420</v>
      </c>
      <c r="G286" s="273">
        <v>0</v>
      </c>
      <c r="H286" s="351"/>
      <c r="I286" s="353"/>
    </row>
    <row r="287" spans="1:9" x14ac:dyDescent="0.25">
      <c r="A287" s="360"/>
      <c r="B287" s="357"/>
      <c r="C287" s="351"/>
      <c r="D287" s="352"/>
      <c r="E287" s="352"/>
      <c r="F287" s="321" t="s">
        <v>421</v>
      </c>
      <c r="G287" s="273">
        <v>678.3</v>
      </c>
      <c r="H287" s="351"/>
      <c r="I287" s="353"/>
    </row>
    <row r="288" spans="1:9" ht="13.2" customHeight="1" x14ac:dyDescent="0.25">
      <c r="A288" s="358" t="s">
        <v>613</v>
      </c>
      <c r="B288" s="310" t="s">
        <v>601</v>
      </c>
      <c r="C288" s="351" t="s">
        <v>581</v>
      </c>
      <c r="D288" s="352"/>
      <c r="E288" s="352"/>
      <c r="F288" s="283" t="s">
        <v>416</v>
      </c>
      <c r="G288" s="265">
        <v>7226.6</v>
      </c>
      <c r="H288" s="351" t="s">
        <v>451</v>
      </c>
      <c r="I288" s="353">
        <v>1</v>
      </c>
    </row>
    <row r="289" spans="1:9" ht="13.2" customHeight="1" x14ac:dyDescent="0.25">
      <c r="A289" s="359"/>
      <c r="B289" s="357" t="s">
        <v>614</v>
      </c>
      <c r="C289" s="351"/>
      <c r="D289" s="352"/>
      <c r="E289" s="352"/>
      <c r="F289" s="321" t="s">
        <v>417</v>
      </c>
      <c r="G289" s="263">
        <v>144.5</v>
      </c>
      <c r="H289" s="351"/>
      <c r="I289" s="353"/>
    </row>
    <row r="290" spans="1:9" x14ac:dyDescent="0.25">
      <c r="A290" s="359"/>
      <c r="B290" s="357"/>
      <c r="C290" s="351"/>
      <c r="D290" s="352"/>
      <c r="E290" s="352"/>
      <c r="F290" s="321" t="s">
        <v>418</v>
      </c>
      <c r="G290" s="256">
        <v>0</v>
      </c>
      <c r="H290" s="351"/>
      <c r="I290" s="353"/>
    </row>
    <row r="291" spans="1:9" x14ac:dyDescent="0.25">
      <c r="A291" s="359"/>
      <c r="B291" s="357"/>
      <c r="C291" s="351"/>
      <c r="D291" s="352"/>
      <c r="E291" s="352"/>
      <c r="F291" s="321" t="s">
        <v>419</v>
      </c>
      <c r="G291" s="273">
        <v>7082.1</v>
      </c>
      <c r="H291" s="351"/>
      <c r="I291" s="353"/>
    </row>
    <row r="292" spans="1:9" x14ac:dyDescent="0.25">
      <c r="A292" s="359"/>
      <c r="B292" s="357"/>
      <c r="C292" s="351"/>
      <c r="D292" s="352"/>
      <c r="E292" s="352"/>
      <c r="F292" s="321" t="s">
        <v>420</v>
      </c>
      <c r="G292" s="273">
        <v>0</v>
      </c>
      <c r="H292" s="351"/>
      <c r="I292" s="353"/>
    </row>
    <row r="293" spans="1:9" x14ac:dyDescent="0.25">
      <c r="A293" s="360"/>
      <c r="B293" s="357"/>
      <c r="C293" s="351"/>
      <c r="D293" s="352"/>
      <c r="E293" s="352"/>
      <c r="F293" s="321" t="s">
        <v>421</v>
      </c>
      <c r="G293" s="273">
        <v>0</v>
      </c>
      <c r="H293" s="351"/>
      <c r="I293" s="353"/>
    </row>
    <row r="294" spans="1:9" ht="12.75" customHeight="1" x14ac:dyDescent="0.25">
      <c r="A294" s="361" t="s">
        <v>592</v>
      </c>
      <c r="B294" s="311" t="s">
        <v>566</v>
      </c>
      <c r="C294" s="410" t="s">
        <v>581</v>
      </c>
      <c r="D294" s="411"/>
      <c r="E294" s="411"/>
      <c r="F294" s="259" t="s">
        <v>416</v>
      </c>
      <c r="G294" s="260">
        <v>18.5</v>
      </c>
      <c r="H294" s="351" t="s">
        <v>451</v>
      </c>
      <c r="I294" s="353">
        <v>1</v>
      </c>
    </row>
    <row r="295" spans="1:9" ht="12.75" customHeight="1" x14ac:dyDescent="0.25">
      <c r="A295" s="362"/>
      <c r="B295" s="382" t="s">
        <v>563</v>
      </c>
      <c r="C295" s="410"/>
      <c r="D295" s="411"/>
      <c r="E295" s="411"/>
      <c r="F295" s="259" t="s">
        <v>417</v>
      </c>
      <c r="G295" s="260">
        <v>18.5</v>
      </c>
      <c r="H295" s="351"/>
      <c r="I295" s="353"/>
    </row>
    <row r="296" spans="1:9" x14ac:dyDescent="0.25">
      <c r="A296" s="362"/>
      <c r="B296" s="382"/>
      <c r="C296" s="410"/>
      <c r="D296" s="411"/>
      <c r="E296" s="411"/>
      <c r="F296" s="259" t="s">
        <v>418</v>
      </c>
      <c r="G296" s="260">
        <v>0</v>
      </c>
      <c r="H296" s="351"/>
      <c r="I296" s="353"/>
    </row>
    <row r="297" spans="1:9" x14ac:dyDescent="0.25">
      <c r="A297" s="362"/>
      <c r="B297" s="382"/>
      <c r="C297" s="410"/>
      <c r="D297" s="411"/>
      <c r="E297" s="411"/>
      <c r="F297" s="259" t="s">
        <v>419</v>
      </c>
      <c r="G297" s="294">
        <v>0</v>
      </c>
      <c r="H297" s="351"/>
      <c r="I297" s="353"/>
    </row>
    <row r="298" spans="1:9" x14ac:dyDescent="0.25">
      <c r="A298" s="362"/>
      <c r="B298" s="382"/>
      <c r="C298" s="410"/>
      <c r="D298" s="411"/>
      <c r="E298" s="411"/>
      <c r="F298" s="259" t="s">
        <v>420</v>
      </c>
      <c r="G298" s="294">
        <v>0</v>
      </c>
      <c r="H298" s="351"/>
      <c r="I298" s="353"/>
    </row>
    <row r="299" spans="1:9" x14ac:dyDescent="0.25">
      <c r="A299" s="363"/>
      <c r="B299" s="382"/>
      <c r="C299" s="410"/>
      <c r="D299" s="411"/>
      <c r="E299" s="411"/>
      <c r="F299" s="259" t="s">
        <v>421</v>
      </c>
      <c r="G299" s="294">
        <v>0</v>
      </c>
      <c r="H299" s="351"/>
      <c r="I299" s="353"/>
    </row>
    <row r="300" spans="1:9" ht="12.75" customHeight="1" x14ac:dyDescent="0.25">
      <c r="A300" s="348" t="s">
        <v>593</v>
      </c>
      <c r="B300" s="310" t="s">
        <v>565</v>
      </c>
      <c r="C300" s="351" t="s">
        <v>581</v>
      </c>
      <c r="D300" s="352"/>
      <c r="E300" s="352"/>
      <c r="F300" s="283" t="s">
        <v>416</v>
      </c>
      <c r="G300" s="265">
        <v>1</v>
      </c>
      <c r="H300" s="351" t="s">
        <v>451</v>
      </c>
      <c r="I300" s="353">
        <v>1</v>
      </c>
    </row>
    <row r="301" spans="1:9" ht="12.75" customHeight="1" x14ac:dyDescent="0.25">
      <c r="A301" s="349"/>
      <c r="B301" s="357" t="s">
        <v>564</v>
      </c>
      <c r="C301" s="351"/>
      <c r="D301" s="352"/>
      <c r="E301" s="352"/>
      <c r="F301" s="257" t="s">
        <v>417</v>
      </c>
      <c r="G301" s="263">
        <v>1</v>
      </c>
      <c r="H301" s="351"/>
      <c r="I301" s="353"/>
    </row>
    <row r="302" spans="1:9" x14ac:dyDescent="0.25">
      <c r="A302" s="349"/>
      <c r="B302" s="357"/>
      <c r="C302" s="351"/>
      <c r="D302" s="352"/>
      <c r="E302" s="352"/>
      <c r="F302" s="257" t="s">
        <v>418</v>
      </c>
      <c r="G302" s="256">
        <v>0</v>
      </c>
      <c r="H302" s="351"/>
      <c r="I302" s="353"/>
    </row>
    <row r="303" spans="1:9" x14ac:dyDescent="0.25">
      <c r="A303" s="349"/>
      <c r="B303" s="357"/>
      <c r="C303" s="351"/>
      <c r="D303" s="352"/>
      <c r="E303" s="352"/>
      <c r="F303" s="257" t="s">
        <v>419</v>
      </c>
      <c r="G303" s="273">
        <v>0</v>
      </c>
      <c r="H303" s="351"/>
      <c r="I303" s="353"/>
    </row>
    <row r="304" spans="1:9" x14ac:dyDescent="0.25">
      <c r="A304" s="349"/>
      <c r="B304" s="357"/>
      <c r="C304" s="351"/>
      <c r="D304" s="352"/>
      <c r="E304" s="352"/>
      <c r="F304" s="257" t="s">
        <v>420</v>
      </c>
      <c r="G304" s="273">
        <v>0</v>
      </c>
      <c r="H304" s="351"/>
      <c r="I304" s="353"/>
    </row>
    <row r="305" spans="1:9" x14ac:dyDescent="0.25">
      <c r="A305" s="350"/>
      <c r="B305" s="357"/>
      <c r="C305" s="351"/>
      <c r="D305" s="352"/>
      <c r="E305" s="352"/>
      <c r="F305" s="257" t="s">
        <v>421</v>
      </c>
      <c r="G305" s="273">
        <v>0</v>
      </c>
      <c r="H305" s="351"/>
      <c r="I305" s="353"/>
    </row>
    <row r="306" spans="1:9" ht="0.6" customHeight="1" x14ac:dyDescent="0.25">
      <c r="A306" s="348"/>
      <c r="B306" s="284"/>
      <c r="C306" s="285"/>
      <c r="D306" s="286"/>
      <c r="E306" s="286"/>
      <c r="F306" s="287"/>
      <c r="G306" s="288"/>
      <c r="H306" s="289"/>
      <c r="I306" s="290"/>
    </row>
    <row r="307" spans="1:9" hidden="1" x14ac:dyDescent="0.25">
      <c r="A307" s="349"/>
    </row>
    <row r="308" spans="1:9" hidden="1" x14ac:dyDescent="0.25">
      <c r="A308" s="349"/>
    </row>
    <row r="309" spans="1:9" hidden="1" x14ac:dyDescent="0.25">
      <c r="A309" s="349"/>
    </row>
    <row r="310" spans="1:9" hidden="1" x14ac:dyDescent="0.25">
      <c r="A310" s="349"/>
    </row>
    <row r="311" spans="1:9" hidden="1" x14ac:dyDescent="0.25">
      <c r="A311" s="350"/>
    </row>
    <row r="312" spans="1:9" hidden="1" x14ac:dyDescent="0.25">
      <c r="A312" s="348"/>
    </row>
    <row r="313" spans="1:9" hidden="1" x14ac:dyDescent="0.25">
      <c r="A313" s="349"/>
    </row>
    <row r="314" spans="1:9" hidden="1" x14ac:dyDescent="0.25">
      <c r="A314" s="349"/>
    </row>
    <row r="315" spans="1:9" hidden="1" x14ac:dyDescent="0.25">
      <c r="A315" s="349"/>
    </row>
    <row r="316" spans="1:9" hidden="1" x14ac:dyDescent="0.25">
      <c r="A316" s="349"/>
    </row>
    <row r="317" spans="1:9" hidden="1" x14ac:dyDescent="0.25">
      <c r="A317" s="350"/>
    </row>
    <row r="318" spans="1:9" x14ac:dyDescent="0.25">
      <c r="A318" s="348" t="s">
        <v>615</v>
      </c>
      <c r="B318" s="310" t="s">
        <v>565</v>
      </c>
      <c r="C318" s="351" t="s">
        <v>581</v>
      </c>
      <c r="D318" s="352"/>
      <c r="E318" s="352"/>
      <c r="F318" s="283" t="s">
        <v>416</v>
      </c>
      <c r="G318" s="265">
        <v>18.5</v>
      </c>
      <c r="H318" s="351" t="s">
        <v>451</v>
      </c>
      <c r="I318" s="353">
        <v>1</v>
      </c>
    </row>
    <row r="319" spans="1:9" ht="13.2" customHeight="1" x14ac:dyDescent="0.25">
      <c r="A319" s="349"/>
      <c r="B319" s="354" t="s">
        <v>616</v>
      </c>
      <c r="C319" s="351"/>
      <c r="D319" s="352"/>
      <c r="E319" s="352"/>
      <c r="F319" s="321" t="s">
        <v>417</v>
      </c>
      <c r="G319" s="263">
        <v>18.5</v>
      </c>
      <c r="H319" s="351"/>
      <c r="I319" s="353"/>
    </row>
    <row r="320" spans="1:9" ht="13.2" customHeight="1" x14ac:dyDescent="0.25">
      <c r="A320" s="349"/>
      <c r="B320" s="355"/>
      <c r="C320" s="351"/>
      <c r="D320" s="352"/>
      <c r="E320" s="352"/>
      <c r="F320" s="321" t="s">
        <v>418</v>
      </c>
      <c r="G320" s="256">
        <v>0</v>
      </c>
      <c r="H320" s="351"/>
      <c r="I320" s="353"/>
    </row>
    <row r="321" spans="1:9" ht="13.2" customHeight="1" x14ac:dyDescent="0.25">
      <c r="A321" s="349"/>
      <c r="B321" s="355"/>
      <c r="C321" s="351"/>
      <c r="D321" s="352"/>
      <c r="E321" s="352"/>
      <c r="F321" s="321" t="s">
        <v>419</v>
      </c>
      <c r="G321" s="273">
        <v>0</v>
      </c>
      <c r="H321" s="351"/>
      <c r="I321" s="353"/>
    </row>
    <row r="322" spans="1:9" ht="13.2" customHeight="1" x14ac:dyDescent="0.25">
      <c r="A322" s="349"/>
      <c r="B322" s="355"/>
      <c r="C322" s="351"/>
      <c r="D322" s="352"/>
      <c r="E322" s="352"/>
      <c r="F322" s="321" t="s">
        <v>420</v>
      </c>
      <c r="G322" s="273">
        <v>0</v>
      </c>
      <c r="H322" s="351"/>
      <c r="I322" s="353"/>
    </row>
    <row r="323" spans="1:9" ht="13.2" customHeight="1" x14ac:dyDescent="0.25">
      <c r="A323" s="350"/>
      <c r="B323" s="356"/>
      <c r="C323" s="351"/>
      <c r="D323" s="352"/>
      <c r="E323" s="352"/>
      <c r="F323" s="321" t="s">
        <v>421</v>
      </c>
      <c r="G323" s="273">
        <v>0</v>
      </c>
      <c r="H323" s="351"/>
      <c r="I323" s="353"/>
    </row>
  </sheetData>
  <sheetProtection selectLockedCells="1" selectUnlockedCells="1"/>
  <mergeCells count="366">
    <mergeCell ref="A3:A4"/>
    <mergeCell ref="C300:C305"/>
    <mergeCell ref="D300:D305"/>
    <mergeCell ref="E300:E305"/>
    <mergeCell ref="H300:H305"/>
    <mergeCell ref="I300:I305"/>
    <mergeCell ref="B301:B305"/>
    <mergeCell ref="C294:C299"/>
    <mergeCell ref="D294:D299"/>
    <mergeCell ref="E294:E299"/>
    <mergeCell ref="H294:H299"/>
    <mergeCell ref="I294:I299"/>
    <mergeCell ref="B295:B299"/>
    <mergeCell ref="C276:C281"/>
    <mergeCell ref="D276:D281"/>
    <mergeCell ref="E276:E281"/>
    <mergeCell ref="H276:H281"/>
    <mergeCell ref="I276:I281"/>
    <mergeCell ref="B277:B281"/>
    <mergeCell ref="C270:C275"/>
    <mergeCell ref="D270:D275"/>
    <mergeCell ref="E270:E275"/>
    <mergeCell ref="H270:H275"/>
    <mergeCell ref="I270:I275"/>
    <mergeCell ref="B271:B275"/>
    <mergeCell ref="C264:C269"/>
    <mergeCell ref="D264:D269"/>
    <mergeCell ref="E264:E269"/>
    <mergeCell ref="H264:H269"/>
    <mergeCell ref="I264:I269"/>
    <mergeCell ref="B265:B269"/>
    <mergeCell ref="C258:C263"/>
    <mergeCell ref="D258:D263"/>
    <mergeCell ref="E258:E263"/>
    <mergeCell ref="H258:H263"/>
    <mergeCell ref="I258:I263"/>
    <mergeCell ref="B259:B263"/>
    <mergeCell ref="C252:C257"/>
    <mergeCell ref="D252:D257"/>
    <mergeCell ref="E252:E257"/>
    <mergeCell ref="H252:H257"/>
    <mergeCell ref="I252:I257"/>
    <mergeCell ref="B253:B257"/>
    <mergeCell ref="C246:C251"/>
    <mergeCell ref="D246:D251"/>
    <mergeCell ref="E246:E251"/>
    <mergeCell ref="H246:H251"/>
    <mergeCell ref="I246:I251"/>
    <mergeCell ref="B247:B251"/>
    <mergeCell ref="C240:C245"/>
    <mergeCell ref="D240:D245"/>
    <mergeCell ref="E240:E245"/>
    <mergeCell ref="H240:H245"/>
    <mergeCell ref="I240:I245"/>
    <mergeCell ref="B241:B245"/>
    <mergeCell ref="C234:C239"/>
    <mergeCell ref="D234:D239"/>
    <mergeCell ref="E234:E239"/>
    <mergeCell ref="H234:H239"/>
    <mergeCell ref="I234:I239"/>
    <mergeCell ref="B235:B239"/>
    <mergeCell ref="C228:C233"/>
    <mergeCell ref="D228:D233"/>
    <mergeCell ref="E228:E233"/>
    <mergeCell ref="H228:H233"/>
    <mergeCell ref="I228:I233"/>
    <mergeCell ref="B229:B233"/>
    <mergeCell ref="C222:C227"/>
    <mergeCell ref="D222:D227"/>
    <mergeCell ref="E222:E227"/>
    <mergeCell ref="H222:H227"/>
    <mergeCell ref="I222:I227"/>
    <mergeCell ref="B223:B227"/>
    <mergeCell ref="C216:C221"/>
    <mergeCell ref="D216:D221"/>
    <mergeCell ref="E216:E221"/>
    <mergeCell ref="H216:H221"/>
    <mergeCell ref="I216:I221"/>
    <mergeCell ref="B217:B221"/>
    <mergeCell ref="C210:C215"/>
    <mergeCell ref="D210:D215"/>
    <mergeCell ref="E210:E215"/>
    <mergeCell ref="H210:H215"/>
    <mergeCell ref="I210:I215"/>
    <mergeCell ref="B211:B215"/>
    <mergeCell ref="C204:C209"/>
    <mergeCell ref="D204:D209"/>
    <mergeCell ref="E204:E209"/>
    <mergeCell ref="H204:H209"/>
    <mergeCell ref="I204:I209"/>
    <mergeCell ref="B205:B209"/>
    <mergeCell ref="C198:C203"/>
    <mergeCell ref="D198:D203"/>
    <mergeCell ref="E198:E203"/>
    <mergeCell ref="H198:H203"/>
    <mergeCell ref="I198:I203"/>
    <mergeCell ref="B199:B203"/>
    <mergeCell ref="C192:C197"/>
    <mergeCell ref="D192:D197"/>
    <mergeCell ref="E192:E197"/>
    <mergeCell ref="H192:H197"/>
    <mergeCell ref="I192:I197"/>
    <mergeCell ref="B193:B197"/>
    <mergeCell ref="C186:C191"/>
    <mergeCell ref="D186:D191"/>
    <mergeCell ref="E186:E191"/>
    <mergeCell ref="H186:H191"/>
    <mergeCell ref="I186:I191"/>
    <mergeCell ref="B187:B191"/>
    <mergeCell ref="C180:C185"/>
    <mergeCell ref="D180:D185"/>
    <mergeCell ref="E180:E185"/>
    <mergeCell ref="H180:H185"/>
    <mergeCell ref="I180:I185"/>
    <mergeCell ref="B181:B185"/>
    <mergeCell ref="C174:C179"/>
    <mergeCell ref="D174:D179"/>
    <mergeCell ref="E174:E179"/>
    <mergeCell ref="H174:H179"/>
    <mergeCell ref="I174:I179"/>
    <mergeCell ref="B175:B179"/>
    <mergeCell ref="C168:C173"/>
    <mergeCell ref="D168:D173"/>
    <mergeCell ref="E168:E173"/>
    <mergeCell ref="H168:H173"/>
    <mergeCell ref="I168:I173"/>
    <mergeCell ref="B169:B173"/>
    <mergeCell ref="C162:C167"/>
    <mergeCell ref="D162:D167"/>
    <mergeCell ref="E162:E167"/>
    <mergeCell ref="H162:H167"/>
    <mergeCell ref="I162:I167"/>
    <mergeCell ref="B163:B167"/>
    <mergeCell ref="C156:C161"/>
    <mergeCell ref="D156:D161"/>
    <mergeCell ref="E156:E161"/>
    <mergeCell ref="H156:H161"/>
    <mergeCell ref="I156:I161"/>
    <mergeCell ref="B157:B161"/>
    <mergeCell ref="C150:C155"/>
    <mergeCell ref="D150:D155"/>
    <mergeCell ref="E150:E155"/>
    <mergeCell ref="H150:H155"/>
    <mergeCell ref="I150:I155"/>
    <mergeCell ref="B151:B155"/>
    <mergeCell ref="C144:C149"/>
    <mergeCell ref="D144:D149"/>
    <mergeCell ref="E144:E149"/>
    <mergeCell ref="H144:H149"/>
    <mergeCell ref="I144:I149"/>
    <mergeCell ref="B145:B149"/>
    <mergeCell ref="C138:C143"/>
    <mergeCell ref="D138:D143"/>
    <mergeCell ref="E138:E143"/>
    <mergeCell ref="H138:H143"/>
    <mergeCell ref="I138:I143"/>
    <mergeCell ref="B139:B143"/>
    <mergeCell ref="C132:C137"/>
    <mergeCell ref="D132:D137"/>
    <mergeCell ref="E132:E137"/>
    <mergeCell ref="H132:H137"/>
    <mergeCell ref="I132:I137"/>
    <mergeCell ref="B133:B137"/>
    <mergeCell ref="C126:C131"/>
    <mergeCell ref="D126:D131"/>
    <mergeCell ref="E126:E131"/>
    <mergeCell ref="H126:H131"/>
    <mergeCell ref="I126:I131"/>
    <mergeCell ref="B127:B131"/>
    <mergeCell ref="C120:C125"/>
    <mergeCell ref="D120:D125"/>
    <mergeCell ref="E120:E125"/>
    <mergeCell ref="H120:H125"/>
    <mergeCell ref="I120:I125"/>
    <mergeCell ref="B121:B125"/>
    <mergeCell ref="C114:C119"/>
    <mergeCell ref="D114:D119"/>
    <mergeCell ref="E114:E119"/>
    <mergeCell ref="H114:H119"/>
    <mergeCell ref="I114:I119"/>
    <mergeCell ref="B115:B119"/>
    <mergeCell ref="C108:C113"/>
    <mergeCell ref="D108:D113"/>
    <mergeCell ref="E108:E113"/>
    <mergeCell ref="H108:H113"/>
    <mergeCell ref="I108:I113"/>
    <mergeCell ref="B109:B113"/>
    <mergeCell ref="C102:C107"/>
    <mergeCell ref="D102:D107"/>
    <mergeCell ref="E102:E107"/>
    <mergeCell ref="H102:H107"/>
    <mergeCell ref="I102:I107"/>
    <mergeCell ref="B103:B107"/>
    <mergeCell ref="C96:C101"/>
    <mergeCell ref="D96:D101"/>
    <mergeCell ref="E96:E101"/>
    <mergeCell ref="H96:H101"/>
    <mergeCell ref="I96:I101"/>
    <mergeCell ref="B97:B101"/>
    <mergeCell ref="C90:C95"/>
    <mergeCell ref="D90:D95"/>
    <mergeCell ref="E90:E95"/>
    <mergeCell ref="H90:H95"/>
    <mergeCell ref="I90:I95"/>
    <mergeCell ref="B91:B95"/>
    <mergeCell ref="C84:C89"/>
    <mergeCell ref="D84:D89"/>
    <mergeCell ref="E84:E89"/>
    <mergeCell ref="H84:H89"/>
    <mergeCell ref="I84:I89"/>
    <mergeCell ref="B85:B89"/>
    <mergeCell ref="C78:C83"/>
    <mergeCell ref="D78:D83"/>
    <mergeCell ref="E78:E83"/>
    <mergeCell ref="H78:H83"/>
    <mergeCell ref="I78:I83"/>
    <mergeCell ref="B79:B83"/>
    <mergeCell ref="C72:C77"/>
    <mergeCell ref="D72:D77"/>
    <mergeCell ref="E72:E77"/>
    <mergeCell ref="H72:H77"/>
    <mergeCell ref="I72:I77"/>
    <mergeCell ref="B73:B77"/>
    <mergeCell ref="C66:C71"/>
    <mergeCell ref="D66:D71"/>
    <mergeCell ref="E66:E71"/>
    <mergeCell ref="H66:H71"/>
    <mergeCell ref="I66:I71"/>
    <mergeCell ref="B67:B71"/>
    <mergeCell ref="C60:C65"/>
    <mergeCell ref="D60:D65"/>
    <mergeCell ref="E60:E65"/>
    <mergeCell ref="H60:H65"/>
    <mergeCell ref="I60:I65"/>
    <mergeCell ref="B61:B65"/>
    <mergeCell ref="C54:C59"/>
    <mergeCell ref="D54:D59"/>
    <mergeCell ref="E54:E59"/>
    <mergeCell ref="H54:H59"/>
    <mergeCell ref="I54:I59"/>
    <mergeCell ref="B55:B59"/>
    <mergeCell ref="C48:C53"/>
    <mergeCell ref="D48:D53"/>
    <mergeCell ref="E48:E53"/>
    <mergeCell ref="H48:H53"/>
    <mergeCell ref="I48:I53"/>
    <mergeCell ref="B49:B53"/>
    <mergeCell ref="C42:C47"/>
    <mergeCell ref="D42:D47"/>
    <mergeCell ref="E42:E47"/>
    <mergeCell ref="H42:H47"/>
    <mergeCell ref="I42:I47"/>
    <mergeCell ref="B43:B47"/>
    <mergeCell ref="C36:C41"/>
    <mergeCell ref="D36:D41"/>
    <mergeCell ref="E36:E41"/>
    <mergeCell ref="H36:H41"/>
    <mergeCell ref="I36:I41"/>
    <mergeCell ref="B37:B41"/>
    <mergeCell ref="I24:I29"/>
    <mergeCell ref="B30:B35"/>
    <mergeCell ref="C30:C35"/>
    <mergeCell ref="D30:D35"/>
    <mergeCell ref="E30:E35"/>
    <mergeCell ref="H30:H35"/>
    <mergeCell ref="I30:I35"/>
    <mergeCell ref="B24:B29"/>
    <mergeCell ref="C24:C29"/>
    <mergeCell ref="D24:D29"/>
    <mergeCell ref="E24:E29"/>
    <mergeCell ref="H24:H29"/>
    <mergeCell ref="C18:C23"/>
    <mergeCell ref="D18:D23"/>
    <mergeCell ref="E18:E23"/>
    <mergeCell ref="H18:H23"/>
    <mergeCell ref="I18:I23"/>
    <mergeCell ref="B19:B23"/>
    <mergeCell ref="B6:B11"/>
    <mergeCell ref="C6:C11"/>
    <mergeCell ref="D6:D11"/>
    <mergeCell ref="E6:E11"/>
    <mergeCell ref="I6:I11"/>
    <mergeCell ref="C12:C17"/>
    <mergeCell ref="D12:D17"/>
    <mergeCell ref="E12:E17"/>
    <mergeCell ref="H12:H17"/>
    <mergeCell ref="B1:I2"/>
    <mergeCell ref="B3:B4"/>
    <mergeCell ref="C3:C4"/>
    <mergeCell ref="D3:E3"/>
    <mergeCell ref="F3:G3"/>
    <mergeCell ref="H3:H4"/>
    <mergeCell ref="I3:I4"/>
    <mergeCell ref="I12:I17"/>
    <mergeCell ref="B13:B17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76:A281"/>
    <mergeCell ref="A294:A299"/>
    <mergeCell ref="A300:A305"/>
    <mergeCell ref="A306:A311"/>
    <mergeCell ref="A312:A317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82:A287"/>
    <mergeCell ref="A318:A323"/>
    <mergeCell ref="C318:C323"/>
    <mergeCell ref="D318:D323"/>
    <mergeCell ref="E318:E323"/>
    <mergeCell ref="H318:H323"/>
    <mergeCell ref="I318:I323"/>
    <mergeCell ref="B319:B323"/>
    <mergeCell ref="C282:C287"/>
    <mergeCell ref="D282:D287"/>
    <mergeCell ref="E282:E287"/>
    <mergeCell ref="H282:H287"/>
    <mergeCell ref="I282:I287"/>
    <mergeCell ref="B283:B287"/>
    <mergeCell ref="A288:A293"/>
    <mergeCell ref="C288:C293"/>
    <mergeCell ref="D288:D293"/>
    <mergeCell ref="E288:E293"/>
    <mergeCell ref="H288:H293"/>
    <mergeCell ref="I288:I293"/>
    <mergeCell ref="B289:B293"/>
  </mergeCells>
  <pageMargins left="0.30973451327433627" right="0.11504424778761062" top="0.19444444444444445" bottom="0.28472222222222221" header="0.51180555555555551" footer="0.51180555555555551"/>
  <pageSetup paperSize="9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6"/>
  <sheetViews>
    <sheetView zoomScaleNormal="100" zoomScalePageLayoutView="140" workbookViewId="0">
      <selection activeCell="E150" sqref="E150:E155"/>
    </sheetView>
  </sheetViews>
  <sheetFormatPr defaultColWidth="9" defaultRowHeight="13.2" x14ac:dyDescent="0.25"/>
  <cols>
    <col min="1" max="1" width="5.77734375" style="194" customWidth="1"/>
    <col min="2" max="2" width="18.88671875" style="203" customWidth="1"/>
    <col min="3" max="3" width="12.44140625" style="202" customWidth="1"/>
    <col min="4" max="5" width="8.88671875" style="196" customWidth="1"/>
    <col min="6" max="6" width="11.33203125" style="212" customWidth="1"/>
    <col min="7" max="7" width="12.5546875" style="218" customWidth="1"/>
    <col min="8" max="8" width="9.88671875" style="203" customWidth="1"/>
    <col min="9" max="9" width="7.77734375" style="195" customWidth="1"/>
    <col min="10" max="10" width="10" bestFit="1" customWidth="1"/>
  </cols>
  <sheetData>
    <row r="1" spans="1:10" x14ac:dyDescent="0.25">
      <c r="A1" s="412"/>
      <c r="B1" s="412"/>
      <c r="C1" s="412"/>
      <c r="D1" s="412"/>
      <c r="E1" s="412"/>
      <c r="F1" s="412"/>
      <c r="G1" s="412"/>
      <c r="H1" s="412"/>
      <c r="I1" s="412"/>
    </row>
    <row r="2" spans="1:10" x14ac:dyDescent="0.25">
      <c r="A2" s="413"/>
      <c r="B2" s="413"/>
      <c r="C2" s="413"/>
      <c r="D2" s="413"/>
      <c r="E2" s="413"/>
      <c r="F2" s="413"/>
      <c r="G2" s="413"/>
      <c r="H2" s="413"/>
      <c r="I2" s="413"/>
    </row>
    <row r="3" spans="1:10" ht="61.8" customHeight="1" x14ac:dyDescent="0.25">
      <c r="A3" s="414" t="s">
        <v>428</v>
      </c>
      <c r="B3" s="415" t="s">
        <v>429</v>
      </c>
      <c r="C3" s="415" t="s">
        <v>430</v>
      </c>
      <c r="D3" s="416" t="s">
        <v>431</v>
      </c>
      <c r="E3" s="416"/>
      <c r="F3" s="416" t="s">
        <v>432</v>
      </c>
      <c r="G3" s="416"/>
      <c r="H3" s="415" t="s">
        <v>433</v>
      </c>
      <c r="I3" s="416" t="s">
        <v>434</v>
      </c>
    </row>
    <row r="4" spans="1:10" ht="27.45" customHeight="1" x14ac:dyDescent="0.25">
      <c r="A4" s="414"/>
      <c r="B4" s="415"/>
      <c r="C4" s="415"/>
      <c r="D4" s="223" t="s">
        <v>435</v>
      </c>
      <c r="E4" s="223" t="s">
        <v>436</v>
      </c>
      <c r="F4" s="225" t="s">
        <v>437</v>
      </c>
      <c r="G4" s="215" t="s">
        <v>438</v>
      </c>
      <c r="H4" s="415"/>
      <c r="I4" s="416"/>
    </row>
    <row r="5" spans="1:10" s="214" customFormat="1" ht="10.8" customHeight="1" x14ac:dyDescent="0.2">
      <c r="A5" s="213">
        <v>1</v>
      </c>
      <c r="B5" s="222">
        <v>2</v>
      </c>
      <c r="C5" s="222">
        <v>3</v>
      </c>
      <c r="D5" s="222">
        <v>4</v>
      </c>
      <c r="E5" s="222">
        <v>5</v>
      </c>
      <c r="F5" s="222">
        <v>6</v>
      </c>
      <c r="G5" s="216">
        <v>7</v>
      </c>
      <c r="H5" s="222">
        <v>8</v>
      </c>
      <c r="I5" s="222">
        <v>9</v>
      </c>
    </row>
    <row r="6" spans="1:10" ht="14.7" customHeight="1" x14ac:dyDescent="0.25">
      <c r="A6" s="417" t="s">
        <v>529</v>
      </c>
      <c r="B6" s="417"/>
      <c r="C6" s="415" t="s">
        <v>439</v>
      </c>
      <c r="D6" s="416" t="s">
        <v>246</v>
      </c>
      <c r="E6" s="416" t="s">
        <v>246</v>
      </c>
      <c r="F6" s="208" t="s">
        <v>416</v>
      </c>
      <c r="G6" s="215">
        <f>G7+G8+G9+G10+G11</f>
        <v>6690.7759999999989</v>
      </c>
      <c r="H6" s="222"/>
      <c r="I6" s="416" t="s">
        <v>246</v>
      </c>
    </row>
    <row r="7" spans="1:10" ht="28.05" customHeight="1" x14ac:dyDescent="0.25">
      <c r="A7" s="417"/>
      <c r="B7" s="417"/>
      <c r="C7" s="415"/>
      <c r="D7" s="416"/>
      <c r="E7" s="416"/>
      <c r="F7" s="208" t="s">
        <v>440</v>
      </c>
      <c r="G7" s="215">
        <f>G13+G97+G115+G223+G253+G283</f>
        <v>6355.9759999999987</v>
      </c>
      <c r="H7" s="222" t="s">
        <v>246</v>
      </c>
      <c r="I7" s="416"/>
      <c r="J7" s="190"/>
    </row>
    <row r="8" spans="1:10" ht="46.8" x14ac:dyDescent="0.25">
      <c r="A8" s="417"/>
      <c r="B8" s="417"/>
      <c r="C8" s="415"/>
      <c r="D8" s="416"/>
      <c r="E8" s="416"/>
      <c r="F8" s="208" t="s">
        <v>441</v>
      </c>
      <c r="G8" s="215">
        <v>0</v>
      </c>
      <c r="H8" s="207"/>
      <c r="I8" s="416"/>
    </row>
    <row r="9" spans="1:10" ht="46.8" x14ac:dyDescent="0.25">
      <c r="A9" s="417"/>
      <c r="B9" s="417"/>
      <c r="C9" s="415"/>
      <c r="D9" s="416"/>
      <c r="E9" s="416"/>
      <c r="F9" s="208" t="s">
        <v>442</v>
      </c>
      <c r="G9" s="215">
        <f>G15+G99+G117+G243+G255+G285</f>
        <v>200.7</v>
      </c>
      <c r="H9" s="207"/>
      <c r="I9" s="416"/>
      <c r="J9" s="191"/>
    </row>
    <row r="10" spans="1:10" ht="46.8" x14ac:dyDescent="0.25">
      <c r="A10" s="417"/>
      <c r="B10" s="417"/>
      <c r="C10" s="415"/>
      <c r="D10" s="416"/>
      <c r="E10" s="416"/>
      <c r="F10" s="208" t="s">
        <v>443</v>
      </c>
      <c r="G10" s="215">
        <f>G16</f>
        <v>134.1</v>
      </c>
      <c r="H10" s="207"/>
      <c r="I10" s="416"/>
    </row>
    <row r="11" spans="1:10" ht="23.4" x14ac:dyDescent="0.25">
      <c r="A11" s="417"/>
      <c r="B11" s="417"/>
      <c r="C11" s="415"/>
      <c r="D11" s="416"/>
      <c r="E11" s="416"/>
      <c r="F11" s="208" t="s">
        <v>444</v>
      </c>
      <c r="G11" s="215">
        <v>0</v>
      </c>
      <c r="H11" s="207"/>
      <c r="I11" s="416"/>
    </row>
    <row r="12" spans="1:10" s="189" customFormat="1" ht="14.7" customHeight="1" x14ac:dyDescent="0.25">
      <c r="A12" s="414" t="s">
        <v>594</v>
      </c>
      <c r="B12" s="226" t="s">
        <v>445</v>
      </c>
      <c r="C12" s="415" t="s">
        <v>582</v>
      </c>
      <c r="D12" s="416" t="s">
        <v>246</v>
      </c>
      <c r="E12" s="416" t="s">
        <v>246</v>
      </c>
      <c r="F12" s="227" t="s">
        <v>416</v>
      </c>
      <c r="G12" s="229">
        <f>G13+G14+G15+G16+G17</f>
        <v>3868.64</v>
      </c>
      <c r="H12" s="415" t="s">
        <v>246</v>
      </c>
      <c r="I12" s="416" t="s">
        <v>246</v>
      </c>
    </row>
    <row r="13" spans="1:10" s="189" customFormat="1" ht="15.3" customHeight="1" x14ac:dyDescent="0.25">
      <c r="A13" s="414"/>
      <c r="B13" s="418" t="s">
        <v>595</v>
      </c>
      <c r="C13" s="415"/>
      <c r="D13" s="416"/>
      <c r="E13" s="416"/>
      <c r="F13" s="208" t="s">
        <v>417</v>
      </c>
      <c r="G13" s="215">
        <f>G19+G37+G49+G73+G61+G85</f>
        <v>3733.84</v>
      </c>
      <c r="H13" s="415"/>
      <c r="I13" s="416"/>
    </row>
    <row r="14" spans="1:10" s="189" customFormat="1" x14ac:dyDescent="0.25">
      <c r="A14" s="414"/>
      <c r="B14" s="418"/>
      <c r="C14" s="415"/>
      <c r="D14" s="416"/>
      <c r="E14" s="416"/>
      <c r="F14" s="208" t="s">
        <v>418</v>
      </c>
      <c r="G14" s="215">
        <v>0</v>
      </c>
      <c r="H14" s="415"/>
      <c r="I14" s="416"/>
    </row>
    <row r="15" spans="1:10" s="189" customFormat="1" x14ac:dyDescent="0.25">
      <c r="A15" s="414"/>
      <c r="B15" s="418"/>
      <c r="C15" s="415"/>
      <c r="D15" s="416"/>
      <c r="E15" s="416"/>
      <c r="F15" s="208" t="s">
        <v>419</v>
      </c>
      <c r="G15" s="215">
        <f>G21+G39+G51+G75+G87</f>
        <v>0.7</v>
      </c>
      <c r="H15" s="415"/>
      <c r="I15" s="416"/>
    </row>
    <row r="16" spans="1:10" s="189" customFormat="1" x14ac:dyDescent="0.25">
      <c r="A16" s="414"/>
      <c r="B16" s="418"/>
      <c r="C16" s="415"/>
      <c r="D16" s="416"/>
      <c r="E16" s="416"/>
      <c r="F16" s="208" t="s">
        <v>420</v>
      </c>
      <c r="G16" s="215">
        <f>G28+G34</f>
        <v>134.1</v>
      </c>
      <c r="H16" s="415"/>
      <c r="I16" s="416"/>
    </row>
    <row r="17" spans="1:10" s="189" customFormat="1" x14ac:dyDescent="0.25">
      <c r="A17" s="414"/>
      <c r="B17" s="418"/>
      <c r="C17" s="415"/>
      <c r="D17" s="416"/>
      <c r="E17" s="416"/>
      <c r="F17" s="208" t="s">
        <v>421</v>
      </c>
      <c r="G17" s="215">
        <v>0</v>
      </c>
      <c r="H17" s="415"/>
      <c r="I17" s="416"/>
    </row>
    <row r="18" spans="1:10" s="201" customFormat="1" ht="14.7" customHeight="1" x14ac:dyDescent="0.25">
      <c r="A18" s="414" t="s">
        <v>446</v>
      </c>
      <c r="B18" s="224" t="s">
        <v>447</v>
      </c>
      <c r="C18" s="415" t="s">
        <v>581</v>
      </c>
      <c r="D18" s="416" t="s">
        <v>246</v>
      </c>
      <c r="E18" s="416" t="s">
        <v>246</v>
      </c>
      <c r="F18" s="234" t="s">
        <v>416</v>
      </c>
      <c r="G18" s="235">
        <f>G19+G20+G21+G22+G23</f>
        <v>3185.27</v>
      </c>
      <c r="H18" s="415" t="s">
        <v>448</v>
      </c>
      <c r="I18" s="416" t="s">
        <v>448</v>
      </c>
      <c r="J18" s="252"/>
    </row>
    <row r="19" spans="1:10" s="201" customFormat="1" ht="12.75" customHeight="1" x14ac:dyDescent="0.25">
      <c r="A19" s="414"/>
      <c r="B19" s="419" t="s">
        <v>558</v>
      </c>
      <c r="C19" s="415"/>
      <c r="D19" s="416"/>
      <c r="E19" s="416"/>
      <c r="F19" s="208" t="s">
        <v>417</v>
      </c>
      <c r="G19" s="217">
        <f>G25+G31</f>
        <v>3050.4700000000003</v>
      </c>
      <c r="H19" s="415"/>
      <c r="I19" s="416"/>
      <c r="J19" s="252"/>
    </row>
    <row r="20" spans="1:10" s="201" customFormat="1" ht="13.35" customHeight="1" x14ac:dyDescent="0.25">
      <c r="A20" s="414"/>
      <c r="B20" s="419"/>
      <c r="C20" s="415"/>
      <c r="D20" s="416"/>
      <c r="E20" s="416"/>
      <c r="F20" s="208" t="s">
        <v>418</v>
      </c>
      <c r="G20" s="217">
        <f t="shared" ref="G20:G23" si="0">G26+G32</f>
        <v>0</v>
      </c>
      <c r="H20" s="415"/>
      <c r="I20" s="416"/>
    </row>
    <row r="21" spans="1:10" s="201" customFormat="1" ht="13.35" customHeight="1" x14ac:dyDescent="0.25">
      <c r="A21" s="414"/>
      <c r="B21" s="419"/>
      <c r="C21" s="415"/>
      <c r="D21" s="416"/>
      <c r="E21" s="416"/>
      <c r="F21" s="208" t="s">
        <v>419</v>
      </c>
      <c r="G21" s="217">
        <f t="shared" si="0"/>
        <v>0.7</v>
      </c>
      <c r="H21" s="415"/>
      <c r="I21" s="416"/>
      <c r="J21" s="252">
        <f>G31+J19</f>
        <v>662.24</v>
      </c>
    </row>
    <row r="22" spans="1:10" s="201" customFormat="1" ht="13.35" customHeight="1" x14ac:dyDescent="0.25">
      <c r="A22" s="414"/>
      <c r="B22" s="419"/>
      <c r="C22" s="415"/>
      <c r="D22" s="416"/>
      <c r="E22" s="416"/>
      <c r="F22" s="208" t="s">
        <v>420</v>
      </c>
      <c r="G22" s="217">
        <f t="shared" si="0"/>
        <v>134.1</v>
      </c>
      <c r="H22" s="415"/>
      <c r="I22" s="416"/>
    </row>
    <row r="23" spans="1:10" s="201" customFormat="1" ht="17.850000000000001" customHeight="1" x14ac:dyDescent="0.25">
      <c r="A23" s="414"/>
      <c r="B23" s="419"/>
      <c r="C23" s="415"/>
      <c r="D23" s="416"/>
      <c r="E23" s="416"/>
      <c r="F23" s="208" t="s">
        <v>421</v>
      </c>
      <c r="G23" s="217">
        <f t="shared" si="0"/>
        <v>0</v>
      </c>
      <c r="H23" s="415"/>
      <c r="I23" s="416"/>
    </row>
    <row r="24" spans="1:10" s="201" customFormat="1" ht="14.1" customHeight="1" x14ac:dyDescent="0.25">
      <c r="A24" s="414" t="s">
        <v>449</v>
      </c>
      <c r="B24" s="418" t="s">
        <v>450</v>
      </c>
      <c r="C24" s="415" t="s">
        <v>581</v>
      </c>
      <c r="D24" s="416"/>
      <c r="E24" s="416"/>
      <c r="F24" s="208" t="s">
        <v>416</v>
      </c>
      <c r="G24" s="215">
        <f>G25+G26+G27+G28+G29</f>
        <v>2509.5300000000002</v>
      </c>
      <c r="H24" s="415" t="s">
        <v>451</v>
      </c>
      <c r="I24" s="420">
        <v>1</v>
      </c>
    </row>
    <row r="25" spans="1:10" s="201" customFormat="1" ht="14.1" customHeight="1" x14ac:dyDescent="0.25">
      <c r="A25" s="414"/>
      <c r="B25" s="418"/>
      <c r="C25" s="415"/>
      <c r="D25" s="416"/>
      <c r="E25" s="416"/>
      <c r="F25" s="209" t="s">
        <v>417</v>
      </c>
      <c r="G25" s="242">
        <v>2388.23</v>
      </c>
      <c r="H25" s="415"/>
      <c r="I25" s="420"/>
    </row>
    <row r="26" spans="1:10" s="201" customFormat="1" ht="14.1" customHeight="1" x14ac:dyDescent="0.25">
      <c r="A26" s="414"/>
      <c r="B26" s="418"/>
      <c r="C26" s="415"/>
      <c r="D26" s="416"/>
      <c r="E26" s="416"/>
      <c r="F26" s="209" t="s">
        <v>418</v>
      </c>
      <c r="G26" s="215">
        <v>0</v>
      </c>
      <c r="H26" s="415"/>
      <c r="I26" s="420"/>
    </row>
    <row r="27" spans="1:10" s="201" customFormat="1" ht="14.1" customHeight="1" x14ac:dyDescent="0.25">
      <c r="A27" s="414"/>
      <c r="B27" s="418"/>
      <c r="C27" s="415"/>
      <c r="D27" s="416"/>
      <c r="E27" s="416"/>
      <c r="F27" s="209" t="s">
        <v>419</v>
      </c>
      <c r="G27" s="215">
        <v>0</v>
      </c>
      <c r="H27" s="415"/>
      <c r="I27" s="420"/>
    </row>
    <row r="28" spans="1:10" s="201" customFormat="1" ht="14.1" customHeight="1" x14ac:dyDescent="0.25">
      <c r="A28" s="414"/>
      <c r="B28" s="418"/>
      <c r="C28" s="415"/>
      <c r="D28" s="416"/>
      <c r="E28" s="416"/>
      <c r="F28" s="209" t="s">
        <v>420</v>
      </c>
      <c r="G28" s="239">
        <v>121.3</v>
      </c>
      <c r="H28" s="415"/>
      <c r="I28" s="420"/>
    </row>
    <row r="29" spans="1:10" s="201" customFormat="1" ht="14.1" customHeight="1" x14ac:dyDescent="0.25">
      <c r="A29" s="414"/>
      <c r="B29" s="418"/>
      <c r="C29" s="415"/>
      <c r="D29" s="416"/>
      <c r="E29" s="416"/>
      <c r="F29" s="209" t="s">
        <v>421</v>
      </c>
      <c r="G29" s="215">
        <v>0</v>
      </c>
      <c r="H29" s="415"/>
      <c r="I29" s="420"/>
    </row>
    <row r="30" spans="1:10" s="201" customFormat="1" ht="14.1" customHeight="1" x14ac:dyDescent="0.25">
      <c r="A30" s="414" t="s">
        <v>452</v>
      </c>
      <c r="B30" s="418" t="s">
        <v>535</v>
      </c>
      <c r="C30" s="415" t="s">
        <v>581</v>
      </c>
      <c r="D30" s="416"/>
      <c r="E30" s="416"/>
      <c r="F30" s="208" t="s">
        <v>416</v>
      </c>
      <c r="G30" s="215">
        <f>G31+G32+G33+G34+G35</f>
        <v>675.74</v>
      </c>
      <c r="H30" s="415" t="s">
        <v>451</v>
      </c>
      <c r="I30" s="420">
        <v>1</v>
      </c>
    </row>
    <row r="31" spans="1:10" s="201" customFormat="1" ht="14.1" customHeight="1" x14ac:dyDescent="0.25">
      <c r="A31" s="414"/>
      <c r="B31" s="418"/>
      <c r="C31" s="415"/>
      <c r="D31" s="416"/>
      <c r="E31" s="416"/>
      <c r="F31" s="209" t="s">
        <v>417</v>
      </c>
      <c r="G31" s="251">
        <v>662.24</v>
      </c>
      <c r="H31" s="415"/>
      <c r="I31" s="420"/>
    </row>
    <row r="32" spans="1:10" s="201" customFormat="1" ht="14.1" customHeight="1" x14ac:dyDescent="0.25">
      <c r="A32" s="414"/>
      <c r="B32" s="418"/>
      <c r="C32" s="415"/>
      <c r="D32" s="416"/>
      <c r="E32" s="416"/>
      <c r="F32" s="209" t="s">
        <v>418</v>
      </c>
      <c r="G32" s="215">
        <v>0</v>
      </c>
      <c r="H32" s="415"/>
      <c r="I32" s="420"/>
    </row>
    <row r="33" spans="1:9" s="201" customFormat="1" ht="14.1" customHeight="1" x14ac:dyDescent="0.25">
      <c r="A33" s="414"/>
      <c r="B33" s="418"/>
      <c r="C33" s="415"/>
      <c r="D33" s="416"/>
      <c r="E33" s="416"/>
      <c r="F33" s="209" t="s">
        <v>419</v>
      </c>
      <c r="G33" s="215">
        <v>0.7</v>
      </c>
      <c r="H33" s="415"/>
      <c r="I33" s="420"/>
    </row>
    <row r="34" spans="1:9" s="201" customFormat="1" ht="14.1" customHeight="1" x14ac:dyDescent="0.25">
      <c r="A34" s="414"/>
      <c r="B34" s="418"/>
      <c r="C34" s="415"/>
      <c r="D34" s="416"/>
      <c r="E34" s="416"/>
      <c r="F34" s="209" t="s">
        <v>420</v>
      </c>
      <c r="G34" s="215">
        <v>12.8</v>
      </c>
      <c r="H34" s="415"/>
      <c r="I34" s="420"/>
    </row>
    <row r="35" spans="1:9" s="201" customFormat="1" ht="14.1" customHeight="1" x14ac:dyDescent="0.25">
      <c r="A35" s="414"/>
      <c r="B35" s="418"/>
      <c r="C35" s="415"/>
      <c r="D35" s="416"/>
      <c r="E35" s="416"/>
      <c r="F35" s="209" t="s">
        <v>421</v>
      </c>
      <c r="G35" s="215">
        <v>0</v>
      </c>
      <c r="H35" s="415"/>
      <c r="I35" s="420"/>
    </row>
    <row r="36" spans="1:9" s="201" customFormat="1" ht="14.1" customHeight="1" x14ac:dyDescent="0.25">
      <c r="A36" s="414" t="s">
        <v>453</v>
      </c>
      <c r="B36" s="224" t="s">
        <v>447</v>
      </c>
      <c r="C36" s="415" t="s">
        <v>581</v>
      </c>
      <c r="D36" s="416"/>
      <c r="E36" s="416"/>
      <c r="F36" s="234" t="s">
        <v>416</v>
      </c>
      <c r="G36" s="233">
        <f>G37+G38+G39+G40+G41</f>
        <v>2</v>
      </c>
      <c r="H36" s="415" t="s">
        <v>451</v>
      </c>
      <c r="I36" s="420">
        <v>1</v>
      </c>
    </row>
    <row r="37" spans="1:9" s="201" customFormat="1" ht="14.1" customHeight="1" x14ac:dyDescent="0.25">
      <c r="A37" s="414"/>
      <c r="B37" s="419" t="s">
        <v>454</v>
      </c>
      <c r="C37" s="415"/>
      <c r="D37" s="416"/>
      <c r="E37" s="416"/>
      <c r="F37" s="209" t="s">
        <v>417</v>
      </c>
      <c r="G37" s="215">
        <v>2</v>
      </c>
      <c r="H37" s="415"/>
      <c r="I37" s="420"/>
    </row>
    <row r="38" spans="1:9" s="201" customFormat="1" ht="14.1" customHeight="1" x14ac:dyDescent="0.25">
      <c r="A38" s="414"/>
      <c r="B38" s="419"/>
      <c r="C38" s="415"/>
      <c r="D38" s="416"/>
      <c r="E38" s="416"/>
      <c r="F38" s="209" t="s">
        <v>418</v>
      </c>
      <c r="G38" s="215">
        <v>0</v>
      </c>
      <c r="H38" s="415"/>
      <c r="I38" s="420"/>
    </row>
    <row r="39" spans="1:9" s="201" customFormat="1" ht="14.1" customHeight="1" x14ac:dyDescent="0.25">
      <c r="A39" s="414"/>
      <c r="B39" s="419"/>
      <c r="C39" s="415"/>
      <c r="D39" s="416"/>
      <c r="E39" s="416"/>
      <c r="F39" s="209" t="s">
        <v>419</v>
      </c>
      <c r="G39" s="215">
        <v>0</v>
      </c>
      <c r="H39" s="415"/>
      <c r="I39" s="420"/>
    </row>
    <row r="40" spans="1:9" s="201" customFormat="1" ht="14.1" customHeight="1" x14ac:dyDescent="0.25">
      <c r="A40" s="414"/>
      <c r="B40" s="419"/>
      <c r="C40" s="415"/>
      <c r="D40" s="416"/>
      <c r="E40" s="416"/>
      <c r="F40" s="209" t="s">
        <v>420</v>
      </c>
      <c r="G40" s="215">
        <v>0</v>
      </c>
      <c r="H40" s="415"/>
      <c r="I40" s="420"/>
    </row>
    <row r="41" spans="1:9" s="201" customFormat="1" ht="14.1" customHeight="1" x14ac:dyDescent="0.25">
      <c r="A41" s="414"/>
      <c r="B41" s="419"/>
      <c r="C41" s="415"/>
      <c r="D41" s="416"/>
      <c r="E41" s="416"/>
      <c r="F41" s="209" t="s">
        <v>421</v>
      </c>
      <c r="G41" s="215">
        <v>0</v>
      </c>
      <c r="H41" s="415"/>
      <c r="I41" s="420"/>
    </row>
    <row r="42" spans="1:9" s="201" customFormat="1" ht="13.35" customHeight="1" x14ac:dyDescent="0.25">
      <c r="A42" s="414" t="s">
        <v>455</v>
      </c>
      <c r="B42" s="203" t="s">
        <v>456</v>
      </c>
      <c r="C42" s="415" t="s">
        <v>581</v>
      </c>
      <c r="D42" s="416"/>
      <c r="E42" s="416"/>
      <c r="F42" s="210" t="s">
        <v>416</v>
      </c>
      <c r="G42" s="219">
        <f>G43+G44+G45+G46+G47</f>
        <v>2</v>
      </c>
      <c r="H42" s="415" t="s">
        <v>451</v>
      </c>
      <c r="I42" s="420">
        <v>1</v>
      </c>
    </row>
    <row r="43" spans="1:9" s="201" customFormat="1" ht="15.9" customHeight="1" x14ac:dyDescent="0.25">
      <c r="A43" s="414"/>
      <c r="B43" s="419" t="s">
        <v>457</v>
      </c>
      <c r="C43" s="415"/>
      <c r="D43" s="416"/>
      <c r="E43" s="416"/>
      <c r="F43" s="211" t="s">
        <v>417</v>
      </c>
      <c r="G43" s="241">
        <v>2</v>
      </c>
      <c r="H43" s="415"/>
      <c r="I43" s="420"/>
    </row>
    <row r="44" spans="1:9" s="201" customFormat="1" ht="13.35" customHeight="1" x14ac:dyDescent="0.25">
      <c r="A44" s="414"/>
      <c r="B44" s="419"/>
      <c r="C44" s="415"/>
      <c r="D44" s="416"/>
      <c r="E44" s="416"/>
      <c r="F44" s="211" t="s">
        <v>418</v>
      </c>
      <c r="G44" s="220">
        <v>0</v>
      </c>
      <c r="H44" s="415"/>
      <c r="I44" s="420"/>
    </row>
    <row r="45" spans="1:9" s="201" customFormat="1" ht="13.35" customHeight="1" x14ac:dyDescent="0.25">
      <c r="A45" s="414"/>
      <c r="B45" s="419"/>
      <c r="C45" s="415"/>
      <c r="D45" s="416"/>
      <c r="E45" s="416"/>
      <c r="F45" s="211" t="s">
        <v>419</v>
      </c>
      <c r="G45" s="220">
        <v>0</v>
      </c>
      <c r="H45" s="415"/>
      <c r="I45" s="420"/>
    </row>
    <row r="46" spans="1:9" s="201" customFormat="1" ht="13.35" customHeight="1" x14ac:dyDescent="0.25">
      <c r="A46" s="414"/>
      <c r="B46" s="419"/>
      <c r="C46" s="415"/>
      <c r="D46" s="416"/>
      <c r="E46" s="416"/>
      <c r="F46" s="211" t="s">
        <v>420</v>
      </c>
      <c r="G46" s="220">
        <v>0</v>
      </c>
      <c r="H46" s="415"/>
      <c r="I46" s="420"/>
    </row>
    <row r="47" spans="1:9" s="201" customFormat="1" ht="13.35" customHeight="1" x14ac:dyDescent="0.25">
      <c r="A47" s="414"/>
      <c r="B47" s="419"/>
      <c r="C47" s="415"/>
      <c r="D47" s="416"/>
      <c r="E47" s="416"/>
      <c r="F47" s="211" t="s">
        <v>421</v>
      </c>
      <c r="G47" s="220">
        <v>0</v>
      </c>
      <c r="H47" s="415"/>
      <c r="I47" s="420"/>
    </row>
    <row r="48" spans="1:9" s="201" customFormat="1" ht="12.75" customHeight="1" x14ac:dyDescent="0.25">
      <c r="A48" s="414" t="s">
        <v>458</v>
      </c>
      <c r="B48" s="224" t="s">
        <v>447</v>
      </c>
      <c r="C48" s="415" t="s">
        <v>581</v>
      </c>
      <c r="D48" s="417"/>
      <c r="E48" s="417"/>
      <c r="F48" s="234" t="s">
        <v>416</v>
      </c>
      <c r="G48" s="233">
        <f>G49</f>
        <v>142.96</v>
      </c>
      <c r="H48" s="415" t="s">
        <v>451</v>
      </c>
      <c r="I48" s="420">
        <v>1</v>
      </c>
    </row>
    <row r="49" spans="1:9" s="201" customFormat="1" ht="16.649999999999999" customHeight="1" x14ac:dyDescent="0.25">
      <c r="A49" s="414"/>
      <c r="B49" s="418" t="s">
        <v>459</v>
      </c>
      <c r="C49" s="415"/>
      <c r="D49" s="417"/>
      <c r="E49" s="417"/>
      <c r="F49" s="208" t="s">
        <v>417</v>
      </c>
      <c r="G49" s="215">
        <f>G55</f>
        <v>142.96</v>
      </c>
      <c r="H49" s="415"/>
      <c r="I49" s="420"/>
    </row>
    <row r="50" spans="1:9" s="201" customFormat="1" ht="13.35" customHeight="1" x14ac:dyDescent="0.25">
      <c r="A50" s="414"/>
      <c r="B50" s="418"/>
      <c r="C50" s="415"/>
      <c r="D50" s="417"/>
      <c r="E50" s="417"/>
      <c r="F50" s="208" t="s">
        <v>418</v>
      </c>
      <c r="G50" s="215">
        <v>0</v>
      </c>
      <c r="H50" s="415"/>
      <c r="I50" s="420"/>
    </row>
    <row r="51" spans="1:9" s="201" customFormat="1" ht="13.35" customHeight="1" x14ac:dyDescent="0.25">
      <c r="A51" s="414"/>
      <c r="B51" s="418"/>
      <c r="C51" s="415"/>
      <c r="D51" s="417"/>
      <c r="E51" s="417"/>
      <c r="F51" s="208" t="s">
        <v>419</v>
      </c>
      <c r="G51" s="215">
        <v>0</v>
      </c>
      <c r="H51" s="415"/>
      <c r="I51" s="420"/>
    </row>
    <row r="52" spans="1:9" s="201" customFormat="1" ht="13.35" customHeight="1" x14ac:dyDescent="0.25">
      <c r="A52" s="414"/>
      <c r="B52" s="418"/>
      <c r="C52" s="415"/>
      <c r="D52" s="417"/>
      <c r="E52" s="417"/>
      <c r="F52" s="208" t="s">
        <v>420</v>
      </c>
      <c r="G52" s="215">
        <v>0</v>
      </c>
      <c r="H52" s="415"/>
      <c r="I52" s="420"/>
    </row>
    <row r="53" spans="1:9" s="201" customFormat="1" ht="21" customHeight="1" x14ac:dyDescent="0.25">
      <c r="A53" s="414"/>
      <c r="B53" s="418"/>
      <c r="C53" s="415"/>
      <c r="D53" s="417"/>
      <c r="E53" s="417"/>
      <c r="F53" s="208" t="s">
        <v>421</v>
      </c>
      <c r="G53" s="215">
        <v>0</v>
      </c>
      <c r="H53" s="415"/>
      <c r="I53" s="420"/>
    </row>
    <row r="54" spans="1:9" s="201" customFormat="1" ht="13.35" customHeight="1" x14ac:dyDescent="0.25">
      <c r="A54" s="414" t="s">
        <v>460</v>
      </c>
      <c r="B54" s="204" t="s">
        <v>461</v>
      </c>
      <c r="C54" s="415" t="s">
        <v>581</v>
      </c>
      <c r="D54" s="417"/>
      <c r="E54" s="417"/>
      <c r="F54" s="210" t="s">
        <v>416</v>
      </c>
      <c r="G54" s="219">
        <f>G55</f>
        <v>142.96</v>
      </c>
      <c r="H54" s="415" t="s">
        <v>451</v>
      </c>
      <c r="I54" s="420">
        <v>1</v>
      </c>
    </row>
    <row r="55" spans="1:9" s="201" customFormat="1" ht="15.3" customHeight="1" x14ac:dyDescent="0.25">
      <c r="A55" s="414"/>
      <c r="B55" s="419" t="s">
        <v>462</v>
      </c>
      <c r="C55" s="415"/>
      <c r="D55" s="417"/>
      <c r="E55" s="417"/>
      <c r="F55" s="211" t="s">
        <v>417</v>
      </c>
      <c r="G55" s="241">
        <v>142.96</v>
      </c>
      <c r="H55" s="415"/>
      <c r="I55" s="420"/>
    </row>
    <row r="56" spans="1:9" s="201" customFormat="1" ht="13.35" customHeight="1" x14ac:dyDescent="0.25">
      <c r="A56" s="414"/>
      <c r="B56" s="419"/>
      <c r="C56" s="415"/>
      <c r="D56" s="417"/>
      <c r="E56" s="417"/>
      <c r="F56" s="211" t="s">
        <v>418</v>
      </c>
      <c r="G56" s="215">
        <v>0</v>
      </c>
      <c r="H56" s="415"/>
      <c r="I56" s="420"/>
    </row>
    <row r="57" spans="1:9" s="201" customFormat="1" ht="13.35" customHeight="1" x14ac:dyDescent="0.25">
      <c r="A57" s="414"/>
      <c r="B57" s="419"/>
      <c r="C57" s="415"/>
      <c r="D57" s="417"/>
      <c r="E57" s="417"/>
      <c r="F57" s="211" t="s">
        <v>419</v>
      </c>
      <c r="G57" s="221">
        <v>0</v>
      </c>
      <c r="H57" s="415"/>
      <c r="I57" s="420"/>
    </row>
    <row r="58" spans="1:9" s="201" customFormat="1" ht="13.35" customHeight="1" x14ac:dyDescent="0.25">
      <c r="A58" s="414"/>
      <c r="B58" s="419"/>
      <c r="C58" s="415"/>
      <c r="D58" s="417"/>
      <c r="E58" s="417"/>
      <c r="F58" s="211" t="s">
        <v>420</v>
      </c>
      <c r="G58" s="221">
        <v>0</v>
      </c>
      <c r="H58" s="415"/>
      <c r="I58" s="420"/>
    </row>
    <row r="59" spans="1:9" s="201" customFormat="1" ht="13.35" customHeight="1" x14ac:dyDescent="0.25">
      <c r="A59" s="414"/>
      <c r="B59" s="419"/>
      <c r="C59" s="415"/>
      <c r="D59" s="417"/>
      <c r="E59" s="417"/>
      <c r="F59" s="211" t="s">
        <v>421</v>
      </c>
      <c r="G59" s="221">
        <v>0</v>
      </c>
      <c r="H59" s="415"/>
      <c r="I59" s="420"/>
    </row>
    <row r="60" spans="1:9" s="201" customFormat="1" ht="12.75" customHeight="1" x14ac:dyDescent="0.25">
      <c r="A60" s="414" t="s">
        <v>547</v>
      </c>
      <c r="B60" s="224" t="s">
        <v>447</v>
      </c>
      <c r="C60" s="415" t="s">
        <v>581</v>
      </c>
      <c r="D60" s="417"/>
      <c r="E60" s="417"/>
      <c r="F60" s="234" t="s">
        <v>416</v>
      </c>
      <c r="G60" s="233">
        <f>G61</f>
        <v>19.920000000000002</v>
      </c>
      <c r="H60" s="415" t="s">
        <v>451</v>
      </c>
      <c r="I60" s="420">
        <v>1</v>
      </c>
    </row>
    <row r="61" spans="1:9" s="201" customFormat="1" ht="16.649999999999999" customHeight="1" x14ac:dyDescent="0.25">
      <c r="A61" s="414"/>
      <c r="B61" s="418" t="s">
        <v>550</v>
      </c>
      <c r="C61" s="415"/>
      <c r="D61" s="417"/>
      <c r="E61" s="417"/>
      <c r="F61" s="208" t="s">
        <v>417</v>
      </c>
      <c r="G61" s="215">
        <f>G67</f>
        <v>19.920000000000002</v>
      </c>
      <c r="H61" s="415"/>
      <c r="I61" s="420"/>
    </row>
    <row r="62" spans="1:9" s="201" customFormat="1" ht="13.35" customHeight="1" x14ac:dyDescent="0.25">
      <c r="A62" s="414"/>
      <c r="B62" s="418"/>
      <c r="C62" s="415"/>
      <c r="D62" s="417"/>
      <c r="E62" s="417"/>
      <c r="F62" s="208" t="s">
        <v>418</v>
      </c>
      <c r="G62" s="215">
        <v>0</v>
      </c>
      <c r="H62" s="415"/>
      <c r="I62" s="420"/>
    </row>
    <row r="63" spans="1:9" s="201" customFormat="1" ht="13.35" customHeight="1" x14ac:dyDescent="0.25">
      <c r="A63" s="414"/>
      <c r="B63" s="418"/>
      <c r="C63" s="415"/>
      <c r="D63" s="417"/>
      <c r="E63" s="417"/>
      <c r="F63" s="208" t="s">
        <v>419</v>
      </c>
      <c r="G63" s="215">
        <v>0</v>
      </c>
      <c r="H63" s="415"/>
      <c r="I63" s="420"/>
    </row>
    <row r="64" spans="1:9" s="201" customFormat="1" ht="13.35" customHeight="1" x14ac:dyDescent="0.25">
      <c r="A64" s="414"/>
      <c r="B64" s="418"/>
      <c r="C64" s="415"/>
      <c r="D64" s="417"/>
      <c r="E64" s="417"/>
      <c r="F64" s="208" t="s">
        <v>420</v>
      </c>
      <c r="G64" s="215">
        <v>0</v>
      </c>
      <c r="H64" s="415"/>
      <c r="I64" s="420"/>
    </row>
    <row r="65" spans="1:9" s="201" customFormat="1" ht="21" customHeight="1" x14ac:dyDescent="0.25">
      <c r="A65" s="414"/>
      <c r="B65" s="418"/>
      <c r="C65" s="415"/>
      <c r="D65" s="417"/>
      <c r="E65" s="417"/>
      <c r="F65" s="208" t="s">
        <v>421</v>
      </c>
      <c r="G65" s="215">
        <v>0</v>
      </c>
      <c r="H65" s="415"/>
      <c r="I65" s="420"/>
    </row>
    <row r="66" spans="1:9" s="201" customFormat="1" ht="13.35" customHeight="1" x14ac:dyDescent="0.25">
      <c r="A66" s="414" t="s">
        <v>548</v>
      </c>
      <c r="B66" s="204" t="s">
        <v>461</v>
      </c>
      <c r="C66" s="415" t="s">
        <v>581</v>
      </c>
      <c r="D66" s="417"/>
      <c r="E66" s="417"/>
      <c r="F66" s="210" t="s">
        <v>416</v>
      </c>
      <c r="G66" s="219">
        <f>G67</f>
        <v>19.920000000000002</v>
      </c>
      <c r="H66" s="415" t="s">
        <v>451</v>
      </c>
      <c r="I66" s="420">
        <v>1</v>
      </c>
    </row>
    <row r="67" spans="1:9" s="201" customFormat="1" ht="15.3" customHeight="1" x14ac:dyDescent="0.25">
      <c r="A67" s="414"/>
      <c r="B67" s="419" t="s">
        <v>549</v>
      </c>
      <c r="C67" s="415"/>
      <c r="D67" s="417"/>
      <c r="E67" s="417"/>
      <c r="F67" s="211" t="s">
        <v>417</v>
      </c>
      <c r="G67" s="241">
        <v>19.920000000000002</v>
      </c>
      <c r="H67" s="415"/>
      <c r="I67" s="420"/>
    </row>
    <row r="68" spans="1:9" s="201" customFormat="1" ht="13.35" customHeight="1" x14ac:dyDescent="0.25">
      <c r="A68" s="414"/>
      <c r="B68" s="419"/>
      <c r="C68" s="415"/>
      <c r="D68" s="417"/>
      <c r="E68" s="417"/>
      <c r="F68" s="211" t="s">
        <v>418</v>
      </c>
      <c r="G68" s="215">
        <v>0</v>
      </c>
      <c r="H68" s="415"/>
      <c r="I68" s="420"/>
    </row>
    <row r="69" spans="1:9" s="201" customFormat="1" ht="13.35" customHeight="1" x14ac:dyDescent="0.25">
      <c r="A69" s="414"/>
      <c r="B69" s="419"/>
      <c r="C69" s="415"/>
      <c r="D69" s="417"/>
      <c r="E69" s="417"/>
      <c r="F69" s="211" t="s">
        <v>419</v>
      </c>
      <c r="G69" s="221">
        <v>0</v>
      </c>
      <c r="H69" s="415"/>
      <c r="I69" s="420"/>
    </row>
    <row r="70" spans="1:9" s="201" customFormat="1" ht="13.35" customHeight="1" x14ac:dyDescent="0.25">
      <c r="A70" s="414"/>
      <c r="B70" s="419"/>
      <c r="C70" s="415"/>
      <c r="D70" s="417"/>
      <c r="E70" s="417"/>
      <c r="F70" s="211" t="s">
        <v>420</v>
      </c>
      <c r="G70" s="221">
        <v>0</v>
      </c>
      <c r="H70" s="415"/>
      <c r="I70" s="420"/>
    </row>
    <row r="71" spans="1:9" s="201" customFormat="1" ht="13.35" customHeight="1" x14ac:dyDescent="0.25">
      <c r="A71" s="414"/>
      <c r="B71" s="419"/>
      <c r="C71" s="415"/>
      <c r="D71" s="417"/>
      <c r="E71" s="417"/>
      <c r="F71" s="211" t="s">
        <v>421</v>
      </c>
      <c r="G71" s="221">
        <v>0</v>
      </c>
      <c r="H71" s="415"/>
      <c r="I71" s="420"/>
    </row>
    <row r="72" spans="1:9" s="201" customFormat="1" ht="13.35" customHeight="1" x14ac:dyDescent="0.25">
      <c r="A72" s="414" t="s">
        <v>466</v>
      </c>
      <c r="B72" s="204" t="s">
        <v>447</v>
      </c>
      <c r="C72" s="415" t="s">
        <v>581</v>
      </c>
      <c r="D72" s="417"/>
      <c r="E72" s="417"/>
      <c r="F72" s="236" t="s">
        <v>416</v>
      </c>
      <c r="G72" s="237">
        <f>G73+G74+G75+G76+G77</f>
        <v>20</v>
      </c>
      <c r="H72" s="415" t="s">
        <v>451</v>
      </c>
      <c r="I72" s="420">
        <v>1</v>
      </c>
    </row>
    <row r="73" spans="1:9" s="201" customFormat="1" ht="13.35" customHeight="1" x14ac:dyDescent="0.25">
      <c r="A73" s="414"/>
      <c r="B73" s="418" t="s">
        <v>463</v>
      </c>
      <c r="C73" s="415"/>
      <c r="D73" s="417"/>
      <c r="E73" s="417"/>
      <c r="F73" s="211" t="s">
        <v>417</v>
      </c>
      <c r="G73" s="220">
        <f>G79</f>
        <v>20</v>
      </c>
      <c r="H73" s="415"/>
      <c r="I73" s="420"/>
    </row>
    <row r="74" spans="1:9" s="201" customFormat="1" ht="13.35" customHeight="1" x14ac:dyDescent="0.25">
      <c r="A74" s="414"/>
      <c r="B74" s="418"/>
      <c r="C74" s="415"/>
      <c r="D74" s="417"/>
      <c r="E74" s="417"/>
      <c r="F74" s="211" t="s">
        <v>418</v>
      </c>
      <c r="G74" s="215">
        <v>0</v>
      </c>
      <c r="H74" s="415"/>
      <c r="I74" s="420"/>
    </row>
    <row r="75" spans="1:9" s="201" customFormat="1" ht="13.35" customHeight="1" x14ac:dyDescent="0.25">
      <c r="A75" s="414"/>
      <c r="B75" s="418"/>
      <c r="C75" s="415"/>
      <c r="D75" s="417"/>
      <c r="E75" s="417"/>
      <c r="F75" s="211" t="s">
        <v>419</v>
      </c>
      <c r="G75" s="221">
        <v>0</v>
      </c>
      <c r="H75" s="415"/>
      <c r="I75" s="420"/>
    </row>
    <row r="76" spans="1:9" s="201" customFormat="1" ht="13.35" customHeight="1" x14ac:dyDescent="0.25">
      <c r="A76" s="414"/>
      <c r="B76" s="418"/>
      <c r="C76" s="415"/>
      <c r="D76" s="417"/>
      <c r="E76" s="417"/>
      <c r="F76" s="211" t="s">
        <v>420</v>
      </c>
      <c r="G76" s="221">
        <v>0</v>
      </c>
      <c r="H76" s="415"/>
      <c r="I76" s="420"/>
    </row>
    <row r="77" spans="1:9" s="201" customFormat="1" ht="13.35" customHeight="1" x14ac:dyDescent="0.25">
      <c r="A77" s="414"/>
      <c r="B77" s="418"/>
      <c r="C77" s="415"/>
      <c r="D77" s="417"/>
      <c r="E77" s="417"/>
      <c r="F77" s="211" t="s">
        <v>421</v>
      </c>
      <c r="G77" s="221">
        <v>0</v>
      </c>
      <c r="H77" s="415"/>
      <c r="I77" s="420"/>
    </row>
    <row r="78" spans="1:9" s="201" customFormat="1" ht="12.75" customHeight="1" x14ac:dyDescent="0.25">
      <c r="A78" s="414" t="s">
        <v>468</v>
      </c>
      <c r="B78" s="224" t="s">
        <v>464</v>
      </c>
      <c r="C78" s="415" t="s">
        <v>581</v>
      </c>
      <c r="D78" s="417"/>
      <c r="E78" s="417"/>
      <c r="F78" s="208" t="s">
        <v>416</v>
      </c>
      <c r="G78" s="215">
        <f>G79+G80+G81+G82+G83</f>
        <v>20</v>
      </c>
      <c r="H78" s="415" t="s">
        <v>451</v>
      </c>
      <c r="I78" s="420">
        <v>1</v>
      </c>
    </row>
    <row r="79" spans="1:9" s="201" customFormat="1" ht="17.850000000000001" customHeight="1" x14ac:dyDescent="0.25">
      <c r="A79" s="414"/>
      <c r="B79" s="418" t="s">
        <v>465</v>
      </c>
      <c r="C79" s="415"/>
      <c r="D79" s="417"/>
      <c r="E79" s="417"/>
      <c r="F79" s="208" t="s">
        <v>417</v>
      </c>
      <c r="G79" s="239">
        <v>20</v>
      </c>
      <c r="H79" s="415"/>
      <c r="I79" s="420"/>
    </row>
    <row r="80" spans="1:9" s="201" customFormat="1" ht="14.1" customHeight="1" x14ac:dyDescent="0.25">
      <c r="A80" s="414"/>
      <c r="B80" s="418"/>
      <c r="C80" s="415"/>
      <c r="D80" s="417"/>
      <c r="E80" s="417"/>
      <c r="F80" s="208" t="s">
        <v>418</v>
      </c>
      <c r="G80" s="215">
        <v>0</v>
      </c>
      <c r="H80" s="415"/>
      <c r="I80" s="420"/>
    </row>
    <row r="81" spans="1:9" s="201" customFormat="1" ht="14.1" customHeight="1" x14ac:dyDescent="0.25">
      <c r="A81" s="414"/>
      <c r="B81" s="418"/>
      <c r="C81" s="415"/>
      <c r="D81" s="417"/>
      <c r="E81" s="417"/>
      <c r="F81" s="208" t="s">
        <v>419</v>
      </c>
      <c r="G81" s="215">
        <v>0</v>
      </c>
      <c r="H81" s="415"/>
      <c r="I81" s="420"/>
    </row>
    <row r="82" spans="1:9" s="201" customFormat="1" ht="14.1" customHeight="1" x14ac:dyDescent="0.25">
      <c r="A82" s="414"/>
      <c r="B82" s="418"/>
      <c r="C82" s="415"/>
      <c r="D82" s="417"/>
      <c r="E82" s="417"/>
      <c r="F82" s="208" t="s">
        <v>420</v>
      </c>
      <c r="G82" s="215">
        <v>0</v>
      </c>
      <c r="H82" s="415"/>
      <c r="I82" s="420"/>
    </row>
    <row r="83" spans="1:9" s="201" customFormat="1" ht="14.1" customHeight="1" x14ac:dyDescent="0.25">
      <c r="A83" s="414"/>
      <c r="B83" s="418"/>
      <c r="C83" s="415"/>
      <c r="D83" s="417"/>
      <c r="E83" s="417"/>
      <c r="F83" s="208" t="s">
        <v>421</v>
      </c>
      <c r="G83" s="215">
        <v>0</v>
      </c>
      <c r="H83" s="415"/>
      <c r="I83" s="420"/>
    </row>
    <row r="84" spans="1:9" s="201" customFormat="1" ht="15.6" customHeight="1" x14ac:dyDescent="0.25">
      <c r="A84" s="414" t="s">
        <v>490</v>
      </c>
      <c r="B84" s="204" t="s">
        <v>447</v>
      </c>
      <c r="C84" s="415" t="s">
        <v>581</v>
      </c>
      <c r="D84" s="417"/>
      <c r="E84" s="417"/>
      <c r="F84" s="234" t="s">
        <v>416</v>
      </c>
      <c r="G84" s="233">
        <f>G85+G86+G87+G88+G89</f>
        <v>498.49</v>
      </c>
      <c r="H84" s="415" t="s">
        <v>451</v>
      </c>
      <c r="I84" s="420">
        <v>1</v>
      </c>
    </row>
    <row r="85" spans="1:9" s="201" customFormat="1" ht="19.2" customHeight="1" x14ac:dyDescent="0.25">
      <c r="A85" s="414"/>
      <c r="B85" s="418" t="s">
        <v>467</v>
      </c>
      <c r="C85" s="415"/>
      <c r="D85" s="417"/>
      <c r="E85" s="417"/>
      <c r="F85" s="208" t="s">
        <v>417</v>
      </c>
      <c r="G85" s="215">
        <f>G91</f>
        <v>498.49</v>
      </c>
      <c r="H85" s="415"/>
      <c r="I85" s="420"/>
    </row>
    <row r="86" spans="1:9" s="201" customFormat="1" ht="24.6" customHeight="1" x14ac:dyDescent="0.25">
      <c r="A86" s="414"/>
      <c r="B86" s="418"/>
      <c r="C86" s="415"/>
      <c r="D86" s="417"/>
      <c r="E86" s="417"/>
      <c r="F86" s="208" t="s">
        <v>418</v>
      </c>
      <c r="G86" s="215">
        <v>0</v>
      </c>
      <c r="H86" s="415"/>
      <c r="I86" s="420"/>
    </row>
    <row r="87" spans="1:9" s="201" customFormat="1" ht="19.2" customHeight="1" x14ac:dyDescent="0.25">
      <c r="A87" s="414"/>
      <c r="B87" s="418"/>
      <c r="C87" s="415"/>
      <c r="D87" s="417"/>
      <c r="E87" s="417"/>
      <c r="F87" s="208" t="s">
        <v>419</v>
      </c>
      <c r="G87" s="221">
        <v>0</v>
      </c>
      <c r="H87" s="415"/>
      <c r="I87" s="420"/>
    </row>
    <row r="88" spans="1:9" s="201" customFormat="1" ht="21" customHeight="1" x14ac:dyDescent="0.25">
      <c r="A88" s="414"/>
      <c r="B88" s="418"/>
      <c r="C88" s="415"/>
      <c r="D88" s="417"/>
      <c r="E88" s="417"/>
      <c r="F88" s="208" t="s">
        <v>420</v>
      </c>
      <c r="G88" s="221">
        <v>0</v>
      </c>
      <c r="H88" s="415"/>
      <c r="I88" s="420"/>
    </row>
    <row r="89" spans="1:9" s="201" customFormat="1" ht="18.600000000000001" customHeight="1" x14ac:dyDescent="0.25">
      <c r="A89" s="414"/>
      <c r="B89" s="418"/>
      <c r="C89" s="415"/>
      <c r="D89" s="417"/>
      <c r="E89" s="417"/>
      <c r="F89" s="208" t="s">
        <v>421</v>
      </c>
      <c r="G89" s="221">
        <v>0</v>
      </c>
      <c r="H89" s="415"/>
      <c r="I89" s="420"/>
    </row>
    <row r="90" spans="1:9" s="201" customFormat="1" ht="12.75" customHeight="1" x14ac:dyDescent="0.25">
      <c r="A90" s="414" t="s">
        <v>491</v>
      </c>
      <c r="B90" s="224" t="s">
        <v>464</v>
      </c>
      <c r="C90" s="415" t="s">
        <v>581</v>
      </c>
      <c r="D90" s="417"/>
      <c r="E90" s="417"/>
      <c r="F90" s="208" t="s">
        <v>416</v>
      </c>
      <c r="G90" s="215">
        <f>G91</f>
        <v>498.49</v>
      </c>
      <c r="H90" s="415" t="s">
        <v>451</v>
      </c>
      <c r="I90" s="420">
        <v>1</v>
      </c>
    </row>
    <row r="91" spans="1:9" s="201" customFormat="1" ht="12.15" customHeight="1" x14ac:dyDescent="0.25">
      <c r="A91" s="414"/>
      <c r="B91" s="418" t="s">
        <v>469</v>
      </c>
      <c r="C91" s="415"/>
      <c r="D91" s="417"/>
      <c r="E91" s="417"/>
      <c r="F91" s="208" t="s">
        <v>417</v>
      </c>
      <c r="G91" s="239">
        <v>498.49</v>
      </c>
      <c r="H91" s="415"/>
      <c r="I91" s="420"/>
    </row>
    <row r="92" spans="1:9" s="201" customFormat="1" ht="14.1" customHeight="1" x14ac:dyDescent="0.25">
      <c r="A92" s="414"/>
      <c r="B92" s="418"/>
      <c r="C92" s="415"/>
      <c r="D92" s="417"/>
      <c r="E92" s="417"/>
      <c r="F92" s="208" t="s">
        <v>418</v>
      </c>
      <c r="G92" s="215">
        <v>0</v>
      </c>
      <c r="H92" s="415"/>
      <c r="I92" s="420"/>
    </row>
    <row r="93" spans="1:9" s="201" customFormat="1" ht="14.1" customHeight="1" x14ac:dyDescent="0.25">
      <c r="A93" s="414"/>
      <c r="B93" s="418"/>
      <c r="C93" s="415"/>
      <c r="D93" s="417"/>
      <c r="E93" s="417"/>
      <c r="F93" s="208" t="s">
        <v>419</v>
      </c>
      <c r="G93" s="221">
        <v>0</v>
      </c>
      <c r="H93" s="415"/>
      <c r="I93" s="420"/>
    </row>
    <row r="94" spans="1:9" s="201" customFormat="1" ht="14.1" customHeight="1" x14ac:dyDescent="0.25">
      <c r="A94" s="414"/>
      <c r="B94" s="418"/>
      <c r="C94" s="415"/>
      <c r="D94" s="417"/>
      <c r="E94" s="417"/>
      <c r="F94" s="208" t="s">
        <v>420</v>
      </c>
      <c r="G94" s="221">
        <v>0</v>
      </c>
      <c r="H94" s="415"/>
      <c r="I94" s="420"/>
    </row>
    <row r="95" spans="1:9" s="201" customFormat="1" ht="13.35" customHeight="1" x14ac:dyDescent="0.25">
      <c r="A95" s="414"/>
      <c r="B95" s="418"/>
      <c r="C95" s="415"/>
      <c r="D95" s="417"/>
      <c r="E95" s="417"/>
      <c r="F95" s="208" t="s">
        <v>421</v>
      </c>
      <c r="G95" s="221">
        <v>0</v>
      </c>
      <c r="H95" s="415"/>
      <c r="I95" s="420"/>
    </row>
    <row r="96" spans="1:9" s="189" customFormat="1" ht="12.75" customHeight="1" x14ac:dyDescent="0.25">
      <c r="A96" s="414" t="s">
        <v>470</v>
      </c>
      <c r="B96" s="226" t="s">
        <v>422</v>
      </c>
      <c r="C96" s="415" t="s">
        <v>581</v>
      </c>
      <c r="D96" s="417"/>
      <c r="E96" s="417"/>
      <c r="F96" s="227" t="s">
        <v>416</v>
      </c>
      <c r="G96" s="229">
        <f>G102</f>
        <v>10.199999999999999</v>
      </c>
      <c r="H96" s="415" t="s">
        <v>451</v>
      </c>
      <c r="I96" s="420">
        <v>1</v>
      </c>
    </row>
    <row r="97" spans="1:9" s="189" customFormat="1" ht="10.8" customHeight="1" x14ac:dyDescent="0.25">
      <c r="A97" s="414"/>
      <c r="B97" s="419" t="s">
        <v>471</v>
      </c>
      <c r="C97" s="415"/>
      <c r="D97" s="417"/>
      <c r="E97" s="417"/>
      <c r="F97" s="208" t="s">
        <v>417</v>
      </c>
      <c r="G97" s="215">
        <f>G103</f>
        <v>10.199999999999999</v>
      </c>
      <c r="H97" s="415"/>
      <c r="I97" s="420"/>
    </row>
    <row r="98" spans="1:9" s="189" customFormat="1" ht="14.1" customHeight="1" x14ac:dyDescent="0.25">
      <c r="A98" s="414"/>
      <c r="B98" s="419"/>
      <c r="C98" s="415"/>
      <c r="D98" s="417"/>
      <c r="E98" s="417"/>
      <c r="F98" s="208" t="s">
        <v>418</v>
      </c>
      <c r="G98" s="215">
        <v>0</v>
      </c>
      <c r="H98" s="415"/>
      <c r="I98" s="420"/>
    </row>
    <row r="99" spans="1:9" s="189" customFormat="1" ht="14.1" customHeight="1" x14ac:dyDescent="0.25">
      <c r="A99" s="414"/>
      <c r="B99" s="419"/>
      <c r="C99" s="415"/>
      <c r="D99" s="417"/>
      <c r="E99" s="417"/>
      <c r="F99" s="208" t="s">
        <v>419</v>
      </c>
      <c r="G99" s="221">
        <v>0</v>
      </c>
      <c r="H99" s="415"/>
      <c r="I99" s="420"/>
    </row>
    <row r="100" spans="1:9" s="189" customFormat="1" ht="14.1" customHeight="1" x14ac:dyDescent="0.25">
      <c r="A100" s="414"/>
      <c r="B100" s="419"/>
      <c r="C100" s="415"/>
      <c r="D100" s="417"/>
      <c r="E100" s="417"/>
      <c r="F100" s="208" t="s">
        <v>420</v>
      </c>
      <c r="G100" s="221">
        <v>0</v>
      </c>
      <c r="H100" s="415"/>
      <c r="I100" s="420"/>
    </row>
    <row r="101" spans="1:9" s="189" customFormat="1" ht="14.7" customHeight="1" x14ac:dyDescent="0.25">
      <c r="A101" s="414"/>
      <c r="B101" s="419"/>
      <c r="C101" s="415"/>
      <c r="D101" s="417"/>
      <c r="E101" s="417"/>
      <c r="F101" s="208" t="s">
        <v>421</v>
      </c>
      <c r="G101" s="221">
        <v>0</v>
      </c>
      <c r="H101" s="415"/>
      <c r="I101" s="420"/>
    </row>
    <row r="102" spans="1:9" s="189" customFormat="1" ht="12.75" customHeight="1" x14ac:dyDescent="0.25">
      <c r="A102" s="414" t="s">
        <v>472</v>
      </c>
      <c r="B102" s="204" t="s">
        <v>447</v>
      </c>
      <c r="C102" s="415" t="s">
        <v>581</v>
      </c>
      <c r="D102" s="417"/>
      <c r="E102" s="417"/>
      <c r="F102" s="234" t="s">
        <v>416</v>
      </c>
      <c r="G102" s="233">
        <f>G103</f>
        <v>10.199999999999999</v>
      </c>
      <c r="H102" s="415" t="s">
        <v>451</v>
      </c>
      <c r="I102" s="420">
        <v>1</v>
      </c>
    </row>
    <row r="103" spans="1:9" s="189" customFormat="1" ht="17.850000000000001" customHeight="1" x14ac:dyDescent="0.25">
      <c r="A103" s="414"/>
      <c r="B103" s="419" t="s">
        <v>492</v>
      </c>
      <c r="C103" s="415"/>
      <c r="D103" s="417"/>
      <c r="E103" s="417"/>
      <c r="F103" s="208" t="s">
        <v>417</v>
      </c>
      <c r="G103" s="215">
        <f>G109</f>
        <v>10.199999999999999</v>
      </c>
      <c r="H103" s="415"/>
      <c r="I103" s="420"/>
    </row>
    <row r="104" spans="1:9" s="189" customFormat="1" ht="14.1" customHeight="1" x14ac:dyDescent="0.25">
      <c r="A104" s="414"/>
      <c r="B104" s="419"/>
      <c r="C104" s="415"/>
      <c r="D104" s="417"/>
      <c r="E104" s="417"/>
      <c r="F104" s="208" t="s">
        <v>418</v>
      </c>
      <c r="G104" s="215">
        <v>0</v>
      </c>
      <c r="H104" s="415"/>
      <c r="I104" s="420"/>
    </row>
    <row r="105" spans="1:9" s="189" customFormat="1" ht="14.1" customHeight="1" x14ac:dyDescent="0.25">
      <c r="A105" s="414"/>
      <c r="B105" s="419"/>
      <c r="C105" s="415"/>
      <c r="D105" s="417"/>
      <c r="E105" s="417"/>
      <c r="F105" s="208" t="s">
        <v>419</v>
      </c>
      <c r="G105" s="221">
        <v>0</v>
      </c>
      <c r="H105" s="415"/>
      <c r="I105" s="420"/>
    </row>
    <row r="106" spans="1:9" s="189" customFormat="1" ht="14.1" customHeight="1" x14ac:dyDescent="0.25">
      <c r="A106" s="414"/>
      <c r="B106" s="419"/>
      <c r="C106" s="415"/>
      <c r="D106" s="417"/>
      <c r="E106" s="417"/>
      <c r="F106" s="208" t="s">
        <v>420</v>
      </c>
      <c r="G106" s="221">
        <v>0</v>
      </c>
      <c r="H106" s="415"/>
      <c r="I106" s="420"/>
    </row>
    <row r="107" spans="1:9" s="189" customFormat="1" ht="14.7" customHeight="1" x14ac:dyDescent="0.25">
      <c r="A107" s="414"/>
      <c r="B107" s="419"/>
      <c r="C107" s="415"/>
      <c r="D107" s="417"/>
      <c r="E107" s="417"/>
      <c r="F107" s="208" t="s">
        <v>421</v>
      </c>
      <c r="G107" s="221">
        <v>0</v>
      </c>
      <c r="H107" s="415"/>
      <c r="I107" s="420"/>
    </row>
    <row r="108" spans="1:9" s="189" customFormat="1" ht="12.75" customHeight="1" x14ac:dyDescent="0.25">
      <c r="A108" s="414" t="s">
        <v>473</v>
      </c>
      <c r="B108" s="224" t="s">
        <v>464</v>
      </c>
      <c r="C108" s="415" t="s">
        <v>581</v>
      </c>
      <c r="D108" s="417"/>
      <c r="E108" s="417"/>
      <c r="F108" s="208" t="s">
        <v>416</v>
      </c>
      <c r="G108" s="215">
        <f>G109</f>
        <v>10.199999999999999</v>
      </c>
      <c r="H108" s="415" t="s">
        <v>451</v>
      </c>
      <c r="I108" s="420">
        <v>1</v>
      </c>
    </row>
    <row r="109" spans="1:9" s="189" customFormat="1" ht="14.85" customHeight="1" x14ac:dyDescent="0.25">
      <c r="A109" s="414"/>
      <c r="B109" s="418" t="s">
        <v>493</v>
      </c>
      <c r="C109" s="415"/>
      <c r="D109" s="417"/>
      <c r="E109" s="417"/>
      <c r="F109" s="208" t="s">
        <v>417</v>
      </c>
      <c r="G109" s="239">
        <v>10.199999999999999</v>
      </c>
      <c r="H109" s="415"/>
      <c r="I109" s="420"/>
    </row>
    <row r="110" spans="1:9" s="189" customFormat="1" ht="14.1" customHeight="1" x14ac:dyDescent="0.25">
      <c r="A110" s="414"/>
      <c r="B110" s="418"/>
      <c r="C110" s="415"/>
      <c r="D110" s="417"/>
      <c r="E110" s="417"/>
      <c r="F110" s="208" t="s">
        <v>418</v>
      </c>
      <c r="G110" s="215">
        <v>0</v>
      </c>
      <c r="H110" s="415"/>
      <c r="I110" s="420"/>
    </row>
    <row r="111" spans="1:9" s="189" customFormat="1" ht="14.1" customHeight="1" x14ac:dyDescent="0.25">
      <c r="A111" s="414"/>
      <c r="B111" s="418"/>
      <c r="C111" s="415"/>
      <c r="D111" s="417"/>
      <c r="E111" s="417"/>
      <c r="F111" s="208" t="s">
        <v>419</v>
      </c>
      <c r="G111" s="221">
        <v>0</v>
      </c>
      <c r="H111" s="415"/>
      <c r="I111" s="420"/>
    </row>
    <row r="112" spans="1:9" s="189" customFormat="1" ht="14.1" customHeight="1" x14ac:dyDescent="0.25">
      <c r="A112" s="414"/>
      <c r="B112" s="418"/>
      <c r="C112" s="415"/>
      <c r="D112" s="417"/>
      <c r="E112" s="417"/>
      <c r="F112" s="208" t="s">
        <v>420</v>
      </c>
      <c r="G112" s="221">
        <v>0</v>
      </c>
      <c r="H112" s="415"/>
      <c r="I112" s="420"/>
    </row>
    <row r="113" spans="1:10" s="189" customFormat="1" ht="14.7" customHeight="1" x14ac:dyDescent="0.25">
      <c r="A113" s="414"/>
      <c r="B113" s="418"/>
      <c r="C113" s="415"/>
      <c r="D113" s="417"/>
      <c r="E113" s="417"/>
      <c r="F113" s="208" t="s">
        <v>421</v>
      </c>
      <c r="G113" s="221">
        <v>0</v>
      </c>
      <c r="H113" s="415"/>
      <c r="I113" s="420"/>
    </row>
    <row r="114" spans="1:10" s="189" customFormat="1" ht="12.75" customHeight="1" x14ac:dyDescent="0.25">
      <c r="A114" s="414" t="s">
        <v>474</v>
      </c>
      <c r="B114" s="226" t="s">
        <v>423</v>
      </c>
      <c r="C114" s="415" t="s">
        <v>581</v>
      </c>
      <c r="D114" s="417"/>
      <c r="E114" s="417"/>
      <c r="F114" s="227" t="s">
        <v>416</v>
      </c>
      <c r="G114" s="230">
        <f>G115+G116+G117+G118+G119</f>
        <v>1740.0189999999998</v>
      </c>
      <c r="H114" s="415" t="s">
        <v>451</v>
      </c>
      <c r="I114" s="420">
        <v>1</v>
      </c>
    </row>
    <row r="115" spans="1:10" ht="12.75" customHeight="1" x14ac:dyDescent="0.25">
      <c r="A115" s="414"/>
      <c r="B115" s="419" t="s">
        <v>475</v>
      </c>
      <c r="C115" s="415"/>
      <c r="D115" s="417"/>
      <c r="E115" s="417"/>
      <c r="F115" s="208" t="s">
        <v>417</v>
      </c>
      <c r="G115" s="215">
        <f>G121+G157+G193+G211</f>
        <v>1540.0189999999998</v>
      </c>
      <c r="H115" s="415"/>
      <c r="I115" s="420"/>
    </row>
    <row r="116" spans="1:10" ht="14.1" customHeight="1" x14ac:dyDescent="0.25">
      <c r="A116" s="414"/>
      <c r="B116" s="419"/>
      <c r="C116" s="415"/>
      <c r="D116" s="417"/>
      <c r="E116" s="417"/>
      <c r="F116" s="208" t="s">
        <v>418</v>
      </c>
      <c r="G116" s="215">
        <v>0</v>
      </c>
      <c r="H116" s="415"/>
      <c r="I116" s="420"/>
    </row>
    <row r="117" spans="1:10" ht="14.1" customHeight="1" x14ac:dyDescent="0.25">
      <c r="A117" s="414"/>
      <c r="B117" s="419"/>
      <c r="C117" s="415"/>
      <c r="D117" s="417"/>
      <c r="E117" s="417"/>
      <c r="F117" s="208" t="s">
        <v>419</v>
      </c>
      <c r="G117" s="221">
        <f>G123+G159+G195</f>
        <v>200</v>
      </c>
      <c r="H117" s="415"/>
      <c r="I117" s="420"/>
    </row>
    <row r="118" spans="1:10" ht="14.1" customHeight="1" x14ac:dyDescent="0.25">
      <c r="A118" s="414"/>
      <c r="B118" s="419"/>
      <c r="C118" s="415"/>
      <c r="D118" s="417"/>
      <c r="E118" s="417"/>
      <c r="F118" s="208" t="s">
        <v>420</v>
      </c>
      <c r="G118" s="221">
        <v>0</v>
      </c>
      <c r="H118" s="415"/>
      <c r="I118" s="420"/>
    </row>
    <row r="119" spans="1:10" ht="14.7" customHeight="1" x14ac:dyDescent="0.25">
      <c r="A119" s="414"/>
      <c r="B119" s="419"/>
      <c r="C119" s="415"/>
      <c r="D119" s="417"/>
      <c r="E119" s="417"/>
      <c r="F119" s="208" t="s">
        <v>421</v>
      </c>
      <c r="G119" s="221">
        <v>0</v>
      </c>
      <c r="H119" s="415"/>
      <c r="I119" s="420"/>
    </row>
    <row r="120" spans="1:10" ht="12.75" customHeight="1" x14ac:dyDescent="0.25">
      <c r="A120" s="414" t="s">
        <v>476</v>
      </c>
      <c r="B120" s="204" t="s">
        <v>447</v>
      </c>
      <c r="C120" s="415" t="s">
        <v>581</v>
      </c>
      <c r="D120" s="417"/>
      <c r="E120" s="417"/>
      <c r="F120" s="234" t="s">
        <v>416</v>
      </c>
      <c r="G120" s="233">
        <f>G121+G122+G123+G124+G125</f>
        <v>660.31899999999996</v>
      </c>
      <c r="H120" s="421" t="s">
        <v>494</v>
      </c>
      <c r="I120" s="420">
        <v>1</v>
      </c>
    </row>
    <row r="121" spans="1:10" ht="17.850000000000001" customHeight="1" x14ac:dyDescent="0.25">
      <c r="A121" s="414"/>
      <c r="B121" s="419" t="s">
        <v>495</v>
      </c>
      <c r="C121" s="415"/>
      <c r="D121" s="417"/>
      <c r="E121" s="417"/>
      <c r="F121" s="208" t="s">
        <v>417</v>
      </c>
      <c r="G121" s="215">
        <f>G127+G133+G139+G145+G151</f>
        <v>660.31899999999996</v>
      </c>
      <c r="H121" s="421"/>
      <c r="I121" s="420"/>
    </row>
    <row r="122" spans="1:10" ht="14.1" customHeight="1" x14ac:dyDescent="0.25">
      <c r="A122" s="414"/>
      <c r="B122" s="419"/>
      <c r="C122" s="415"/>
      <c r="D122" s="417"/>
      <c r="E122" s="417"/>
      <c r="F122" s="208" t="s">
        <v>418</v>
      </c>
      <c r="G122" s="215">
        <v>0</v>
      </c>
      <c r="H122" s="421"/>
      <c r="I122" s="420"/>
    </row>
    <row r="123" spans="1:10" ht="14.1" customHeight="1" x14ac:dyDescent="0.25">
      <c r="A123" s="414"/>
      <c r="B123" s="419"/>
      <c r="C123" s="415"/>
      <c r="D123" s="417"/>
      <c r="E123" s="417"/>
      <c r="F123" s="208" t="s">
        <v>419</v>
      </c>
      <c r="G123" s="221">
        <v>0</v>
      </c>
      <c r="H123" s="421"/>
      <c r="I123" s="420"/>
    </row>
    <row r="124" spans="1:10" ht="14.1" customHeight="1" x14ac:dyDescent="0.25">
      <c r="A124" s="414"/>
      <c r="B124" s="419"/>
      <c r="C124" s="415"/>
      <c r="D124" s="417"/>
      <c r="E124" s="417"/>
      <c r="F124" s="208" t="s">
        <v>420</v>
      </c>
      <c r="G124" s="221">
        <v>0</v>
      </c>
      <c r="H124" s="421"/>
      <c r="I124" s="420"/>
    </row>
    <row r="125" spans="1:10" ht="16.8" customHeight="1" x14ac:dyDescent="0.25">
      <c r="A125" s="414"/>
      <c r="B125" s="419"/>
      <c r="C125" s="415"/>
      <c r="D125" s="417"/>
      <c r="E125" s="417"/>
      <c r="F125" s="208" t="s">
        <v>421</v>
      </c>
      <c r="G125" s="221">
        <v>0</v>
      </c>
      <c r="H125" s="421"/>
      <c r="I125" s="420"/>
    </row>
    <row r="126" spans="1:10" ht="12.75" customHeight="1" x14ac:dyDescent="0.25">
      <c r="A126" s="414" t="s">
        <v>477</v>
      </c>
      <c r="B126" s="224" t="s">
        <v>464</v>
      </c>
      <c r="C126" s="415" t="s">
        <v>581</v>
      </c>
      <c r="D126" s="417"/>
      <c r="E126" s="417"/>
      <c r="F126" s="208" t="s">
        <v>416</v>
      </c>
      <c r="G126" s="215">
        <f>G127</f>
        <v>11</v>
      </c>
      <c r="H126" s="415"/>
      <c r="I126" s="420">
        <v>1</v>
      </c>
      <c r="J126" s="192"/>
    </row>
    <row r="127" spans="1:10" ht="17.850000000000001" customHeight="1" x14ac:dyDescent="0.25">
      <c r="A127" s="414"/>
      <c r="B127" s="418" t="s">
        <v>597</v>
      </c>
      <c r="C127" s="415"/>
      <c r="D127" s="417"/>
      <c r="E127" s="417"/>
      <c r="F127" s="208" t="s">
        <v>417</v>
      </c>
      <c r="G127" s="239">
        <v>11</v>
      </c>
      <c r="H127" s="415"/>
      <c r="I127" s="420"/>
      <c r="J127" s="193"/>
    </row>
    <row r="128" spans="1:10" ht="14.1" customHeight="1" x14ac:dyDescent="0.25">
      <c r="A128" s="414"/>
      <c r="B128" s="418"/>
      <c r="C128" s="415"/>
      <c r="D128" s="417"/>
      <c r="E128" s="417"/>
      <c r="F128" s="208" t="s">
        <v>418</v>
      </c>
      <c r="G128" s="215">
        <v>0</v>
      </c>
      <c r="H128" s="415"/>
      <c r="I128" s="420"/>
      <c r="J128" s="193"/>
    </row>
    <row r="129" spans="1:10" ht="14.1" customHeight="1" x14ac:dyDescent="0.25">
      <c r="A129" s="414"/>
      <c r="B129" s="418"/>
      <c r="C129" s="415"/>
      <c r="D129" s="417"/>
      <c r="E129" s="417"/>
      <c r="F129" s="208" t="s">
        <v>419</v>
      </c>
      <c r="G129" s="221">
        <v>0</v>
      </c>
      <c r="H129" s="415"/>
      <c r="I129" s="420"/>
      <c r="J129" s="193"/>
    </row>
    <row r="130" spans="1:10" ht="14.1" customHeight="1" x14ac:dyDescent="0.25">
      <c r="A130" s="414"/>
      <c r="B130" s="418"/>
      <c r="C130" s="415"/>
      <c r="D130" s="417"/>
      <c r="E130" s="417"/>
      <c r="F130" s="208" t="s">
        <v>420</v>
      </c>
      <c r="G130" s="221">
        <v>0</v>
      </c>
      <c r="H130" s="415"/>
      <c r="I130" s="420"/>
    </row>
    <row r="131" spans="1:10" ht="14.7" customHeight="1" x14ac:dyDescent="0.25">
      <c r="A131" s="414"/>
      <c r="B131" s="418"/>
      <c r="C131" s="415"/>
      <c r="D131" s="417"/>
      <c r="E131" s="417"/>
      <c r="F131" s="208" t="s">
        <v>421</v>
      </c>
      <c r="G131" s="221">
        <v>0</v>
      </c>
      <c r="H131" s="415"/>
      <c r="I131" s="420"/>
    </row>
    <row r="132" spans="1:10" ht="12.75" customHeight="1" x14ac:dyDescent="0.25">
      <c r="A132" s="414" t="s">
        <v>478</v>
      </c>
      <c r="B132" s="224" t="s">
        <v>464</v>
      </c>
      <c r="C132" s="415" t="s">
        <v>581</v>
      </c>
      <c r="D132" s="417"/>
      <c r="E132" s="417"/>
      <c r="F132" s="208" t="s">
        <v>416</v>
      </c>
      <c r="G132" s="215">
        <f>G133</f>
        <v>150</v>
      </c>
      <c r="H132" s="415"/>
      <c r="I132" s="420">
        <v>1</v>
      </c>
    </row>
    <row r="133" spans="1:10" ht="17.850000000000001" customHeight="1" x14ac:dyDescent="0.25">
      <c r="A133" s="414"/>
      <c r="B133" s="418" t="s">
        <v>596</v>
      </c>
      <c r="C133" s="415"/>
      <c r="D133" s="417"/>
      <c r="E133" s="417"/>
      <c r="F133" s="208" t="s">
        <v>417</v>
      </c>
      <c r="G133" s="239">
        <v>150</v>
      </c>
      <c r="H133" s="415"/>
      <c r="I133" s="420"/>
    </row>
    <row r="134" spans="1:10" ht="14.1" customHeight="1" x14ac:dyDescent="0.25">
      <c r="A134" s="414"/>
      <c r="B134" s="418"/>
      <c r="C134" s="415"/>
      <c r="D134" s="417"/>
      <c r="E134" s="417"/>
      <c r="F134" s="208" t="s">
        <v>418</v>
      </c>
      <c r="G134" s="215">
        <v>0</v>
      </c>
      <c r="H134" s="415"/>
      <c r="I134" s="420"/>
    </row>
    <row r="135" spans="1:10" ht="14.1" customHeight="1" x14ac:dyDescent="0.25">
      <c r="A135" s="414"/>
      <c r="B135" s="418"/>
      <c r="C135" s="415"/>
      <c r="D135" s="417"/>
      <c r="E135" s="417"/>
      <c r="F135" s="208" t="s">
        <v>419</v>
      </c>
      <c r="G135" s="221">
        <v>0</v>
      </c>
      <c r="H135" s="415"/>
      <c r="I135" s="420"/>
    </row>
    <row r="136" spans="1:10" ht="14.1" customHeight="1" x14ac:dyDescent="0.25">
      <c r="A136" s="414"/>
      <c r="B136" s="418"/>
      <c r="C136" s="415"/>
      <c r="D136" s="417"/>
      <c r="E136" s="417"/>
      <c r="F136" s="208" t="s">
        <v>420</v>
      </c>
      <c r="G136" s="221">
        <v>0</v>
      </c>
      <c r="H136" s="415"/>
      <c r="I136" s="420"/>
    </row>
    <row r="137" spans="1:10" ht="14.7" customHeight="1" x14ac:dyDescent="0.25">
      <c r="A137" s="414"/>
      <c r="B137" s="418"/>
      <c r="C137" s="415"/>
      <c r="D137" s="417"/>
      <c r="E137" s="417"/>
      <c r="F137" s="208" t="s">
        <v>421</v>
      </c>
      <c r="G137" s="221">
        <v>0</v>
      </c>
      <c r="H137" s="415"/>
      <c r="I137" s="420"/>
    </row>
    <row r="138" spans="1:10" ht="12.75" customHeight="1" x14ac:dyDescent="0.25">
      <c r="A138" s="414" t="s">
        <v>479</v>
      </c>
      <c r="B138" s="224" t="s">
        <v>464</v>
      </c>
      <c r="C138" s="415" t="s">
        <v>581</v>
      </c>
      <c r="D138" s="417"/>
      <c r="E138" s="417"/>
      <c r="F138" s="208" t="s">
        <v>416</v>
      </c>
      <c r="G138" s="215">
        <f>G139+G140+G141+G142+G143</f>
        <v>169.31899999999999</v>
      </c>
      <c r="H138" s="415"/>
      <c r="I138" s="420">
        <v>1</v>
      </c>
    </row>
    <row r="139" spans="1:10" ht="17.850000000000001" customHeight="1" x14ac:dyDescent="0.25">
      <c r="A139" s="414"/>
      <c r="B139" s="418" t="s">
        <v>598</v>
      </c>
      <c r="C139" s="415"/>
      <c r="D139" s="417"/>
      <c r="E139" s="417"/>
      <c r="F139" s="208" t="s">
        <v>417</v>
      </c>
      <c r="G139" s="239">
        <v>169.31899999999999</v>
      </c>
      <c r="H139" s="415"/>
      <c r="I139" s="420"/>
    </row>
    <row r="140" spans="1:10" ht="14.1" customHeight="1" x14ac:dyDescent="0.25">
      <c r="A140" s="414"/>
      <c r="B140" s="418"/>
      <c r="C140" s="415"/>
      <c r="D140" s="417"/>
      <c r="E140" s="417"/>
      <c r="F140" s="208" t="s">
        <v>418</v>
      </c>
      <c r="G140" s="215">
        <v>0</v>
      </c>
      <c r="H140" s="415"/>
      <c r="I140" s="420"/>
    </row>
    <row r="141" spans="1:10" ht="14.1" customHeight="1" x14ac:dyDescent="0.25">
      <c r="A141" s="414"/>
      <c r="B141" s="418"/>
      <c r="C141" s="415"/>
      <c r="D141" s="417"/>
      <c r="E141" s="417"/>
      <c r="F141" s="208" t="s">
        <v>419</v>
      </c>
      <c r="G141" s="221">
        <v>0</v>
      </c>
      <c r="H141" s="415"/>
      <c r="I141" s="420"/>
    </row>
    <row r="142" spans="1:10" ht="14.1" customHeight="1" x14ac:dyDescent="0.25">
      <c r="A142" s="414"/>
      <c r="B142" s="418"/>
      <c r="C142" s="415"/>
      <c r="D142" s="417"/>
      <c r="E142" s="417"/>
      <c r="F142" s="208" t="s">
        <v>420</v>
      </c>
      <c r="G142" s="221">
        <v>0</v>
      </c>
      <c r="H142" s="415"/>
      <c r="I142" s="420"/>
    </row>
    <row r="143" spans="1:10" ht="14.7" customHeight="1" x14ac:dyDescent="0.25">
      <c r="A143" s="414"/>
      <c r="B143" s="418"/>
      <c r="C143" s="415"/>
      <c r="D143" s="417"/>
      <c r="E143" s="417"/>
      <c r="F143" s="208" t="s">
        <v>421</v>
      </c>
      <c r="G143" s="221">
        <v>0</v>
      </c>
      <c r="H143" s="415"/>
      <c r="I143" s="420"/>
    </row>
    <row r="144" spans="1:10" ht="12.75" customHeight="1" x14ac:dyDescent="0.25">
      <c r="A144" s="414" t="s">
        <v>544</v>
      </c>
      <c r="B144" s="224" t="s">
        <v>464</v>
      </c>
      <c r="C144" s="415" t="s">
        <v>581</v>
      </c>
      <c r="D144" s="417"/>
      <c r="E144" s="417"/>
      <c r="F144" s="208" t="s">
        <v>416</v>
      </c>
      <c r="G144" s="215">
        <f>G145+G146+G147+G148+G149</f>
        <v>250</v>
      </c>
      <c r="H144" s="415"/>
      <c r="I144" s="420">
        <v>1</v>
      </c>
    </row>
    <row r="145" spans="1:9" ht="17.850000000000001" customHeight="1" x14ac:dyDescent="0.25">
      <c r="A145" s="414"/>
      <c r="B145" s="418" t="s">
        <v>599</v>
      </c>
      <c r="C145" s="415"/>
      <c r="D145" s="417"/>
      <c r="E145" s="417"/>
      <c r="F145" s="208" t="s">
        <v>417</v>
      </c>
      <c r="G145" s="239">
        <v>250</v>
      </c>
      <c r="H145" s="415"/>
      <c r="I145" s="420"/>
    </row>
    <row r="146" spans="1:9" ht="14.1" customHeight="1" x14ac:dyDescent="0.25">
      <c r="A146" s="414"/>
      <c r="B146" s="418"/>
      <c r="C146" s="415"/>
      <c r="D146" s="417"/>
      <c r="E146" s="417"/>
      <c r="F146" s="208" t="s">
        <v>418</v>
      </c>
      <c r="G146" s="215">
        <v>0</v>
      </c>
      <c r="H146" s="415"/>
      <c r="I146" s="420"/>
    </row>
    <row r="147" spans="1:9" ht="14.1" customHeight="1" x14ac:dyDescent="0.25">
      <c r="A147" s="414"/>
      <c r="B147" s="418"/>
      <c r="C147" s="415"/>
      <c r="D147" s="417"/>
      <c r="E147" s="417"/>
      <c r="F147" s="208" t="s">
        <v>419</v>
      </c>
      <c r="G147" s="221">
        <v>0</v>
      </c>
      <c r="H147" s="415"/>
      <c r="I147" s="420"/>
    </row>
    <row r="148" spans="1:9" ht="14.1" customHeight="1" x14ac:dyDescent="0.25">
      <c r="A148" s="414"/>
      <c r="B148" s="418"/>
      <c r="C148" s="415"/>
      <c r="D148" s="417"/>
      <c r="E148" s="417"/>
      <c r="F148" s="208" t="s">
        <v>420</v>
      </c>
      <c r="G148" s="221">
        <v>0</v>
      </c>
      <c r="H148" s="415"/>
      <c r="I148" s="420"/>
    </row>
    <row r="149" spans="1:9" ht="14.7" customHeight="1" x14ac:dyDescent="0.25">
      <c r="A149" s="414"/>
      <c r="B149" s="418"/>
      <c r="C149" s="415"/>
      <c r="D149" s="417"/>
      <c r="E149" s="417"/>
      <c r="F149" s="208" t="s">
        <v>421</v>
      </c>
      <c r="G149" s="221">
        <v>0</v>
      </c>
      <c r="H149" s="415"/>
      <c r="I149" s="420"/>
    </row>
    <row r="150" spans="1:9" ht="12.75" customHeight="1" x14ac:dyDescent="0.25">
      <c r="A150" s="434" t="s">
        <v>545</v>
      </c>
      <c r="B150" s="313" t="s">
        <v>464</v>
      </c>
      <c r="C150" s="435" t="s">
        <v>581</v>
      </c>
      <c r="D150" s="436"/>
      <c r="E150" s="436"/>
      <c r="F150" s="314" t="s">
        <v>416</v>
      </c>
      <c r="G150" s="315">
        <f>G151+G152+G153+G154+G155</f>
        <v>80</v>
      </c>
      <c r="H150" s="435"/>
      <c r="I150" s="437">
        <v>1</v>
      </c>
    </row>
    <row r="151" spans="1:9" ht="17.850000000000001" customHeight="1" x14ac:dyDescent="0.25">
      <c r="A151" s="434"/>
      <c r="B151" s="438" t="s">
        <v>546</v>
      </c>
      <c r="C151" s="435"/>
      <c r="D151" s="436"/>
      <c r="E151" s="436"/>
      <c r="F151" s="314" t="s">
        <v>417</v>
      </c>
      <c r="G151" s="316">
        <v>80</v>
      </c>
      <c r="H151" s="435"/>
      <c r="I151" s="437"/>
    </row>
    <row r="152" spans="1:9" ht="14.1" customHeight="1" x14ac:dyDescent="0.25">
      <c r="A152" s="434"/>
      <c r="B152" s="438"/>
      <c r="C152" s="435"/>
      <c r="D152" s="436"/>
      <c r="E152" s="436"/>
      <c r="F152" s="314" t="s">
        <v>418</v>
      </c>
      <c r="G152" s="315">
        <v>0</v>
      </c>
      <c r="H152" s="435"/>
      <c r="I152" s="437"/>
    </row>
    <row r="153" spans="1:9" ht="14.1" customHeight="1" x14ac:dyDescent="0.25">
      <c r="A153" s="434"/>
      <c r="B153" s="438"/>
      <c r="C153" s="435"/>
      <c r="D153" s="436"/>
      <c r="E153" s="436"/>
      <c r="F153" s="314" t="s">
        <v>419</v>
      </c>
      <c r="G153" s="317">
        <v>0</v>
      </c>
      <c r="H153" s="435"/>
      <c r="I153" s="437"/>
    </row>
    <row r="154" spans="1:9" ht="14.1" customHeight="1" x14ac:dyDescent="0.25">
      <c r="A154" s="434"/>
      <c r="B154" s="438"/>
      <c r="C154" s="435"/>
      <c r="D154" s="436"/>
      <c r="E154" s="436"/>
      <c r="F154" s="314" t="s">
        <v>420</v>
      </c>
      <c r="G154" s="317">
        <v>0</v>
      </c>
      <c r="H154" s="435"/>
      <c r="I154" s="437"/>
    </row>
    <row r="155" spans="1:9" ht="14.7" customHeight="1" x14ac:dyDescent="0.25">
      <c r="A155" s="434"/>
      <c r="B155" s="438"/>
      <c r="C155" s="435"/>
      <c r="D155" s="436"/>
      <c r="E155" s="436"/>
      <c r="F155" s="314" t="s">
        <v>421</v>
      </c>
      <c r="G155" s="317">
        <v>0</v>
      </c>
      <c r="H155" s="435"/>
      <c r="I155" s="437"/>
    </row>
    <row r="156" spans="1:9" ht="12.75" customHeight="1" x14ac:dyDescent="0.25">
      <c r="A156" s="358" t="s">
        <v>496</v>
      </c>
      <c r="B156" s="204" t="s">
        <v>447</v>
      </c>
      <c r="C156" s="422" t="s">
        <v>581</v>
      </c>
      <c r="D156" s="425"/>
      <c r="E156" s="425"/>
      <c r="F156" s="234" t="s">
        <v>416</v>
      </c>
      <c r="G156" s="238">
        <f>G157+G158+G159+G160+G161</f>
        <v>1028.6999999999998</v>
      </c>
      <c r="H156" s="422" t="s">
        <v>497</v>
      </c>
      <c r="I156" s="428">
        <v>1</v>
      </c>
    </row>
    <row r="157" spans="1:9" ht="13.2" customHeight="1" x14ac:dyDescent="0.25">
      <c r="A157" s="359"/>
      <c r="B157" s="431" t="s">
        <v>498</v>
      </c>
      <c r="C157" s="423"/>
      <c r="D157" s="426"/>
      <c r="E157" s="426"/>
      <c r="F157" s="208" t="s">
        <v>417</v>
      </c>
      <c r="G157" s="215">
        <f>G163+G169+G175+G181+G187</f>
        <v>828.69999999999993</v>
      </c>
      <c r="H157" s="423"/>
      <c r="I157" s="429"/>
    </row>
    <row r="158" spans="1:9" ht="14.1" customHeight="1" x14ac:dyDescent="0.25">
      <c r="A158" s="359"/>
      <c r="B158" s="432"/>
      <c r="C158" s="423"/>
      <c r="D158" s="426"/>
      <c r="E158" s="426"/>
      <c r="F158" s="208" t="s">
        <v>418</v>
      </c>
      <c r="G158" s="215">
        <f>G170+G176+G182+G188</f>
        <v>0</v>
      </c>
      <c r="H158" s="423"/>
      <c r="I158" s="429"/>
    </row>
    <row r="159" spans="1:9" ht="14.1" customHeight="1" x14ac:dyDescent="0.25">
      <c r="A159" s="359"/>
      <c r="B159" s="432"/>
      <c r="C159" s="423"/>
      <c r="D159" s="426"/>
      <c r="E159" s="426"/>
      <c r="F159" s="208" t="s">
        <v>419</v>
      </c>
      <c r="G159" s="215">
        <f>G171+G177+G183+G189</f>
        <v>200</v>
      </c>
      <c r="H159" s="423"/>
      <c r="I159" s="429"/>
    </row>
    <row r="160" spans="1:9" ht="14.1" customHeight="1" x14ac:dyDescent="0.25">
      <c r="A160" s="359"/>
      <c r="B160" s="432"/>
      <c r="C160" s="423"/>
      <c r="D160" s="426"/>
      <c r="E160" s="426"/>
      <c r="F160" s="208" t="s">
        <v>420</v>
      </c>
      <c r="G160" s="215">
        <f>G172+G178+G184+G190</f>
        <v>0</v>
      </c>
      <c r="H160" s="423"/>
      <c r="I160" s="429"/>
    </row>
    <row r="161" spans="1:9" ht="14.7" customHeight="1" x14ac:dyDescent="0.25">
      <c r="A161" s="360"/>
      <c r="B161" s="433"/>
      <c r="C161" s="424"/>
      <c r="D161" s="427"/>
      <c r="E161" s="427"/>
      <c r="F161" s="208" t="s">
        <v>421</v>
      </c>
      <c r="G161" s="215">
        <f>G173+G179+G185+G191</f>
        <v>0</v>
      </c>
      <c r="H161" s="424"/>
      <c r="I161" s="430"/>
    </row>
    <row r="162" spans="1:9" ht="12.75" customHeight="1" x14ac:dyDescent="0.25">
      <c r="A162" s="414" t="s">
        <v>499</v>
      </c>
      <c r="B162" s="205" t="s">
        <v>464</v>
      </c>
      <c r="C162" s="415" t="s">
        <v>581</v>
      </c>
      <c r="D162" s="417"/>
      <c r="E162" s="417"/>
      <c r="F162" s="208" t="s">
        <v>416</v>
      </c>
      <c r="G162" s="215">
        <f>G163</f>
        <v>320.89999999999998</v>
      </c>
      <c r="H162" s="415"/>
      <c r="I162" s="420">
        <v>1</v>
      </c>
    </row>
    <row r="163" spans="1:9" ht="10.199999999999999" customHeight="1" x14ac:dyDescent="0.25">
      <c r="A163" s="414"/>
      <c r="B163" s="439" t="s">
        <v>560</v>
      </c>
      <c r="C163" s="415"/>
      <c r="D163" s="417"/>
      <c r="E163" s="417"/>
      <c r="F163" s="208" t="s">
        <v>417</v>
      </c>
      <c r="G163" s="239">
        <v>320.89999999999998</v>
      </c>
      <c r="H163" s="415"/>
      <c r="I163" s="420"/>
    </row>
    <row r="164" spans="1:9" ht="14.1" customHeight="1" x14ac:dyDescent="0.25">
      <c r="A164" s="414"/>
      <c r="B164" s="440"/>
      <c r="C164" s="415"/>
      <c r="D164" s="417"/>
      <c r="E164" s="417"/>
      <c r="F164" s="208" t="s">
        <v>418</v>
      </c>
      <c r="G164" s="215">
        <v>0</v>
      </c>
      <c r="H164" s="415"/>
      <c r="I164" s="420"/>
    </row>
    <row r="165" spans="1:9" ht="14.1" customHeight="1" x14ac:dyDescent="0.25">
      <c r="A165" s="414"/>
      <c r="B165" s="440"/>
      <c r="C165" s="415"/>
      <c r="D165" s="417"/>
      <c r="E165" s="417"/>
      <c r="F165" s="208" t="s">
        <v>419</v>
      </c>
      <c r="G165" s="221">
        <v>0</v>
      </c>
      <c r="H165" s="415"/>
      <c r="I165" s="420"/>
    </row>
    <row r="166" spans="1:9" ht="14.1" customHeight="1" x14ac:dyDescent="0.25">
      <c r="A166" s="414"/>
      <c r="B166" s="440"/>
      <c r="C166" s="415"/>
      <c r="D166" s="417"/>
      <c r="E166" s="417"/>
      <c r="F166" s="208" t="s">
        <v>420</v>
      </c>
      <c r="G166" s="221">
        <v>0</v>
      </c>
      <c r="H166" s="415"/>
      <c r="I166" s="420"/>
    </row>
    <row r="167" spans="1:9" ht="14.7" customHeight="1" x14ac:dyDescent="0.25">
      <c r="A167" s="414"/>
      <c r="B167" s="441"/>
      <c r="C167" s="415"/>
      <c r="D167" s="417"/>
      <c r="E167" s="417"/>
      <c r="F167" s="208" t="s">
        <v>421</v>
      </c>
      <c r="G167" s="221">
        <v>0</v>
      </c>
      <c r="H167" s="415"/>
      <c r="I167" s="420"/>
    </row>
    <row r="168" spans="1:9" s="189" customFormat="1" ht="12.75" customHeight="1" x14ac:dyDescent="0.25">
      <c r="A168" s="414" t="s">
        <v>500</v>
      </c>
      <c r="B168" s="224" t="s">
        <v>464</v>
      </c>
      <c r="C168" s="415" t="s">
        <v>581</v>
      </c>
      <c r="D168" s="417"/>
      <c r="E168" s="417"/>
      <c r="F168" s="208" t="s">
        <v>416</v>
      </c>
      <c r="G168" s="215">
        <f>G169+G170+G171+G172+G173</f>
        <v>308.89999999999998</v>
      </c>
      <c r="H168" s="415"/>
      <c r="I168" s="420">
        <v>1</v>
      </c>
    </row>
    <row r="169" spans="1:9" s="189" customFormat="1" ht="12.15" customHeight="1" x14ac:dyDescent="0.25">
      <c r="A169" s="414"/>
      <c r="B169" s="418" t="s">
        <v>557</v>
      </c>
      <c r="C169" s="415"/>
      <c r="D169" s="417"/>
      <c r="E169" s="417"/>
      <c r="F169" s="208" t="s">
        <v>417</v>
      </c>
      <c r="G169" s="239">
        <v>308.89999999999998</v>
      </c>
      <c r="H169" s="415"/>
      <c r="I169" s="420"/>
    </row>
    <row r="170" spans="1:9" ht="14.1" customHeight="1" x14ac:dyDescent="0.25">
      <c r="A170" s="414"/>
      <c r="B170" s="418"/>
      <c r="C170" s="415"/>
      <c r="D170" s="417"/>
      <c r="E170" s="417"/>
      <c r="F170" s="208" t="s">
        <v>418</v>
      </c>
      <c r="G170" s="215">
        <v>0</v>
      </c>
      <c r="H170" s="415"/>
      <c r="I170" s="420"/>
    </row>
    <row r="171" spans="1:9" ht="14.1" customHeight="1" x14ac:dyDescent="0.25">
      <c r="A171" s="414"/>
      <c r="B171" s="418"/>
      <c r="C171" s="415"/>
      <c r="D171" s="417"/>
      <c r="E171" s="417"/>
      <c r="F171" s="208" t="s">
        <v>419</v>
      </c>
      <c r="G171" s="221">
        <v>0</v>
      </c>
      <c r="H171" s="415"/>
      <c r="I171" s="420"/>
    </row>
    <row r="172" spans="1:9" ht="14.1" customHeight="1" x14ac:dyDescent="0.25">
      <c r="A172" s="414"/>
      <c r="B172" s="418"/>
      <c r="C172" s="415"/>
      <c r="D172" s="417"/>
      <c r="E172" s="417"/>
      <c r="F172" s="208" t="s">
        <v>420</v>
      </c>
      <c r="G172" s="221">
        <v>0</v>
      </c>
      <c r="H172" s="415"/>
      <c r="I172" s="420"/>
    </row>
    <row r="173" spans="1:9" ht="14.7" customHeight="1" x14ac:dyDescent="0.25">
      <c r="A173" s="414"/>
      <c r="B173" s="418"/>
      <c r="C173" s="415"/>
      <c r="D173" s="417"/>
      <c r="E173" s="417"/>
      <c r="F173" s="208" t="s">
        <v>421</v>
      </c>
      <c r="G173" s="221">
        <v>0</v>
      </c>
      <c r="H173" s="415"/>
      <c r="I173" s="420"/>
    </row>
    <row r="174" spans="1:9" ht="12.75" customHeight="1" x14ac:dyDescent="0.25">
      <c r="A174" s="414" t="s">
        <v>528</v>
      </c>
      <c r="B174" s="224" t="s">
        <v>464</v>
      </c>
      <c r="C174" s="415" t="s">
        <v>581</v>
      </c>
      <c r="D174" s="417"/>
      <c r="E174" s="417"/>
      <c r="F174" s="208" t="s">
        <v>416</v>
      </c>
      <c r="G174" s="215">
        <f>G175+G176+G177+G178+G179</f>
        <v>202.1</v>
      </c>
      <c r="H174" s="415"/>
      <c r="I174" s="420">
        <v>1</v>
      </c>
    </row>
    <row r="175" spans="1:9" ht="12.15" customHeight="1" x14ac:dyDescent="0.25">
      <c r="A175" s="414"/>
      <c r="B175" s="431" t="s">
        <v>543</v>
      </c>
      <c r="C175" s="415"/>
      <c r="D175" s="417"/>
      <c r="E175" s="417"/>
      <c r="F175" s="208" t="s">
        <v>417</v>
      </c>
      <c r="G175" s="239">
        <v>2.1</v>
      </c>
      <c r="H175" s="415"/>
      <c r="I175" s="420"/>
    </row>
    <row r="176" spans="1:9" ht="14.1" customHeight="1" x14ac:dyDescent="0.25">
      <c r="A176" s="414"/>
      <c r="B176" s="432"/>
      <c r="C176" s="415"/>
      <c r="D176" s="417"/>
      <c r="E176" s="417"/>
      <c r="F176" s="208" t="s">
        <v>418</v>
      </c>
      <c r="G176" s="215">
        <v>0</v>
      </c>
      <c r="H176" s="415"/>
      <c r="I176" s="420"/>
    </row>
    <row r="177" spans="1:9" ht="14.1" customHeight="1" x14ac:dyDescent="0.25">
      <c r="A177" s="414"/>
      <c r="B177" s="432"/>
      <c r="C177" s="415"/>
      <c r="D177" s="417"/>
      <c r="E177" s="417"/>
      <c r="F177" s="208" t="s">
        <v>419</v>
      </c>
      <c r="G177" s="240">
        <v>200</v>
      </c>
      <c r="H177" s="415"/>
      <c r="I177" s="420"/>
    </row>
    <row r="178" spans="1:9" ht="14.1" customHeight="1" x14ac:dyDescent="0.25">
      <c r="A178" s="414"/>
      <c r="B178" s="432"/>
      <c r="C178" s="415"/>
      <c r="D178" s="417"/>
      <c r="E178" s="417"/>
      <c r="F178" s="208" t="s">
        <v>420</v>
      </c>
      <c r="G178" s="221">
        <v>0</v>
      </c>
      <c r="H178" s="415"/>
      <c r="I178" s="420"/>
    </row>
    <row r="179" spans="1:9" ht="14.7" customHeight="1" x14ac:dyDescent="0.25">
      <c r="A179" s="414"/>
      <c r="B179" s="449"/>
      <c r="C179" s="415"/>
      <c r="D179" s="417"/>
      <c r="E179" s="417"/>
      <c r="F179" s="208" t="s">
        <v>421</v>
      </c>
      <c r="G179" s="221">
        <v>0</v>
      </c>
      <c r="H179" s="415"/>
      <c r="I179" s="420"/>
    </row>
    <row r="180" spans="1:9" ht="12.75" customHeight="1" x14ac:dyDescent="0.25">
      <c r="A180" s="442" t="s">
        <v>561</v>
      </c>
      <c r="B180" s="205" t="s">
        <v>464</v>
      </c>
      <c r="C180" s="445" t="s">
        <v>581</v>
      </c>
      <c r="D180" s="425"/>
      <c r="E180" s="425"/>
      <c r="F180" s="208" t="s">
        <v>416</v>
      </c>
      <c r="G180" s="215">
        <f>G181</f>
        <v>184.2</v>
      </c>
      <c r="H180" s="422"/>
      <c r="I180" s="428">
        <v>1</v>
      </c>
    </row>
    <row r="181" spans="1:9" ht="10.199999999999999" customHeight="1" x14ac:dyDescent="0.25">
      <c r="A181" s="443"/>
      <c r="B181" s="448" t="s">
        <v>556</v>
      </c>
      <c r="C181" s="446"/>
      <c r="D181" s="426"/>
      <c r="E181" s="426"/>
      <c r="F181" s="208" t="s">
        <v>417</v>
      </c>
      <c r="G181" s="239">
        <v>184.2</v>
      </c>
      <c r="H181" s="423"/>
      <c r="I181" s="429"/>
    </row>
    <row r="182" spans="1:9" ht="14.1" customHeight="1" x14ac:dyDescent="0.25">
      <c r="A182" s="443"/>
      <c r="B182" s="432"/>
      <c r="C182" s="446"/>
      <c r="D182" s="426"/>
      <c r="E182" s="426"/>
      <c r="F182" s="208" t="s">
        <v>418</v>
      </c>
      <c r="G182" s="215">
        <v>0</v>
      </c>
      <c r="H182" s="423"/>
      <c r="I182" s="429"/>
    </row>
    <row r="183" spans="1:9" ht="14.1" customHeight="1" x14ac:dyDescent="0.25">
      <c r="A183" s="443"/>
      <c r="B183" s="432"/>
      <c r="C183" s="446"/>
      <c r="D183" s="426"/>
      <c r="E183" s="426"/>
      <c r="F183" s="208" t="s">
        <v>419</v>
      </c>
      <c r="G183" s="221">
        <v>0</v>
      </c>
      <c r="H183" s="423"/>
      <c r="I183" s="429"/>
    </row>
    <row r="184" spans="1:9" ht="14.1" customHeight="1" x14ac:dyDescent="0.25">
      <c r="A184" s="443"/>
      <c r="B184" s="432"/>
      <c r="C184" s="446"/>
      <c r="D184" s="426"/>
      <c r="E184" s="426"/>
      <c r="F184" s="208" t="s">
        <v>420</v>
      </c>
      <c r="G184" s="221">
        <v>0</v>
      </c>
      <c r="H184" s="423"/>
      <c r="I184" s="429"/>
    </row>
    <row r="185" spans="1:9" ht="14.7" customHeight="1" x14ac:dyDescent="0.25">
      <c r="A185" s="444"/>
      <c r="B185" s="449"/>
      <c r="C185" s="447"/>
      <c r="D185" s="427"/>
      <c r="E185" s="427"/>
      <c r="F185" s="208" t="s">
        <v>421</v>
      </c>
      <c r="G185" s="221">
        <v>0</v>
      </c>
      <c r="H185" s="424"/>
      <c r="I185" s="430"/>
    </row>
    <row r="186" spans="1:9" ht="12.75" customHeight="1" x14ac:dyDescent="0.25">
      <c r="A186" s="442" t="s">
        <v>562</v>
      </c>
      <c r="B186" s="205" t="s">
        <v>464</v>
      </c>
      <c r="C186" s="445" t="s">
        <v>581</v>
      </c>
      <c r="D186" s="425"/>
      <c r="E186" s="425"/>
      <c r="F186" s="208" t="s">
        <v>416</v>
      </c>
      <c r="G186" s="215">
        <f>G187</f>
        <v>12.6</v>
      </c>
      <c r="H186" s="422"/>
      <c r="I186" s="428">
        <v>1</v>
      </c>
    </row>
    <row r="187" spans="1:9" ht="10.199999999999999" customHeight="1" x14ac:dyDescent="0.25">
      <c r="A187" s="443"/>
      <c r="B187" s="439" t="s">
        <v>555</v>
      </c>
      <c r="C187" s="446"/>
      <c r="D187" s="426"/>
      <c r="E187" s="426"/>
      <c r="F187" s="208" t="s">
        <v>417</v>
      </c>
      <c r="G187" s="239">
        <v>12.6</v>
      </c>
      <c r="H187" s="423"/>
      <c r="I187" s="429"/>
    </row>
    <row r="188" spans="1:9" ht="14.1" customHeight="1" x14ac:dyDescent="0.25">
      <c r="A188" s="443"/>
      <c r="B188" s="440"/>
      <c r="C188" s="446"/>
      <c r="D188" s="426"/>
      <c r="E188" s="426"/>
      <c r="F188" s="208" t="s">
        <v>418</v>
      </c>
      <c r="G188" s="215">
        <v>0</v>
      </c>
      <c r="H188" s="423"/>
      <c r="I188" s="429"/>
    </row>
    <row r="189" spans="1:9" ht="14.1" customHeight="1" x14ac:dyDescent="0.25">
      <c r="A189" s="443"/>
      <c r="B189" s="440"/>
      <c r="C189" s="446"/>
      <c r="D189" s="426"/>
      <c r="E189" s="426"/>
      <c r="F189" s="208" t="s">
        <v>419</v>
      </c>
      <c r="G189" s="221">
        <v>0</v>
      </c>
      <c r="H189" s="423"/>
      <c r="I189" s="429"/>
    </row>
    <row r="190" spans="1:9" ht="14.1" customHeight="1" x14ac:dyDescent="0.25">
      <c r="A190" s="443"/>
      <c r="B190" s="440"/>
      <c r="C190" s="446"/>
      <c r="D190" s="426"/>
      <c r="E190" s="426"/>
      <c r="F190" s="208" t="s">
        <v>420</v>
      </c>
      <c r="G190" s="221">
        <v>0</v>
      </c>
      <c r="H190" s="423"/>
      <c r="I190" s="429"/>
    </row>
    <row r="191" spans="1:9" ht="14.7" customHeight="1" x14ac:dyDescent="0.25">
      <c r="A191" s="444"/>
      <c r="B191" s="441"/>
      <c r="C191" s="447"/>
      <c r="D191" s="427"/>
      <c r="E191" s="427"/>
      <c r="F191" s="208" t="s">
        <v>421</v>
      </c>
      <c r="G191" s="221">
        <v>0</v>
      </c>
      <c r="H191" s="424"/>
      <c r="I191" s="430"/>
    </row>
    <row r="192" spans="1:9" s="189" customFormat="1" ht="12.75" customHeight="1" x14ac:dyDescent="0.25">
      <c r="A192" s="358" t="s">
        <v>501</v>
      </c>
      <c r="B192" s="204" t="s">
        <v>447</v>
      </c>
      <c r="C192" s="415" t="s">
        <v>581</v>
      </c>
      <c r="D192" s="450"/>
      <c r="E192" s="450"/>
      <c r="F192" s="234" t="s">
        <v>416</v>
      </c>
      <c r="G192" s="233">
        <f>G193+G194+G195+G196+G197</f>
        <v>51</v>
      </c>
      <c r="H192" s="415"/>
      <c r="I192" s="420"/>
    </row>
    <row r="193" spans="1:9" s="189" customFormat="1" ht="12.75" customHeight="1" x14ac:dyDescent="0.25">
      <c r="A193" s="359"/>
      <c r="B193" s="418" t="s">
        <v>502</v>
      </c>
      <c r="C193" s="415"/>
      <c r="D193" s="451"/>
      <c r="E193" s="451"/>
      <c r="F193" s="208" t="s">
        <v>417</v>
      </c>
      <c r="G193" s="215">
        <f>G199+G205</f>
        <v>51</v>
      </c>
      <c r="H193" s="415"/>
      <c r="I193" s="420"/>
    </row>
    <row r="194" spans="1:9" s="189" customFormat="1" ht="14.1" customHeight="1" x14ac:dyDescent="0.25">
      <c r="A194" s="359"/>
      <c r="B194" s="418"/>
      <c r="C194" s="415"/>
      <c r="D194" s="451"/>
      <c r="E194" s="451"/>
      <c r="F194" s="208" t="s">
        <v>418</v>
      </c>
      <c r="G194" s="215">
        <f>G200+G206</f>
        <v>0</v>
      </c>
      <c r="H194" s="415"/>
      <c r="I194" s="420"/>
    </row>
    <row r="195" spans="1:9" s="189" customFormat="1" ht="14.1" customHeight="1" x14ac:dyDescent="0.25">
      <c r="A195" s="359"/>
      <c r="B195" s="418"/>
      <c r="C195" s="415"/>
      <c r="D195" s="451"/>
      <c r="E195" s="451"/>
      <c r="F195" s="208" t="s">
        <v>419</v>
      </c>
      <c r="G195" s="221">
        <f>G201+G207</f>
        <v>0</v>
      </c>
      <c r="H195" s="415"/>
      <c r="I195" s="420"/>
    </row>
    <row r="196" spans="1:9" s="189" customFormat="1" ht="14.1" customHeight="1" x14ac:dyDescent="0.25">
      <c r="A196" s="359"/>
      <c r="B196" s="418"/>
      <c r="C196" s="415"/>
      <c r="D196" s="451"/>
      <c r="E196" s="451"/>
      <c r="F196" s="208" t="s">
        <v>420</v>
      </c>
      <c r="G196" s="221">
        <v>0</v>
      </c>
      <c r="H196" s="415"/>
      <c r="I196" s="420"/>
    </row>
    <row r="197" spans="1:9" s="189" customFormat="1" ht="14.7" customHeight="1" x14ac:dyDescent="0.25">
      <c r="A197" s="360"/>
      <c r="B197" s="418"/>
      <c r="C197" s="415"/>
      <c r="D197" s="452"/>
      <c r="E197" s="452"/>
      <c r="F197" s="208" t="s">
        <v>421</v>
      </c>
      <c r="G197" s="221">
        <v>0</v>
      </c>
      <c r="H197" s="415"/>
      <c r="I197" s="420"/>
    </row>
    <row r="198" spans="1:9" s="189" customFormat="1" ht="12.75" customHeight="1" x14ac:dyDescent="0.25">
      <c r="A198" s="414" t="s">
        <v>503</v>
      </c>
      <c r="B198" s="224" t="s">
        <v>464</v>
      </c>
      <c r="C198" s="415" t="s">
        <v>581</v>
      </c>
      <c r="D198" s="417"/>
      <c r="E198" s="417"/>
      <c r="F198" s="208" t="s">
        <v>416</v>
      </c>
      <c r="G198" s="215">
        <f>G199+G200+G201+G202+G203</f>
        <v>41</v>
      </c>
      <c r="H198" s="415"/>
      <c r="I198" s="420"/>
    </row>
    <row r="199" spans="1:9" s="189" customFormat="1" ht="13.35" customHeight="1" x14ac:dyDescent="0.25">
      <c r="A199" s="414"/>
      <c r="B199" s="418" t="s">
        <v>536</v>
      </c>
      <c r="C199" s="415"/>
      <c r="D199" s="417"/>
      <c r="E199" s="417"/>
      <c r="F199" s="208" t="s">
        <v>417</v>
      </c>
      <c r="G199" s="239">
        <v>41</v>
      </c>
      <c r="H199" s="415"/>
      <c r="I199" s="420"/>
    </row>
    <row r="200" spans="1:9" s="189" customFormat="1" ht="14.1" customHeight="1" x14ac:dyDescent="0.25">
      <c r="A200" s="414"/>
      <c r="B200" s="418"/>
      <c r="C200" s="415"/>
      <c r="D200" s="417"/>
      <c r="E200" s="417"/>
      <c r="F200" s="208" t="s">
        <v>418</v>
      </c>
      <c r="G200" s="215">
        <v>0</v>
      </c>
      <c r="H200" s="415"/>
      <c r="I200" s="420"/>
    </row>
    <row r="201" spans="1:9" s="189" customFormat="1" ht="14.1" customHeight="1" x14ac:dyDescent="0.25">
      <c r="A201" s="414"/>
      <c r="B201" s="418"/>
      <c r="C201" s="415"/>
      <c r="D201" s="417"/>
      <c r="E201" s="417"/>
      <c r="F201" s="208" t="s">
        <v>419</v>
      </c>
      <c r="G201" s="221">
        <v>0</v>
      </c>
      <c r="H201" s="415"/>
      <c r="I201" s="420"/>
    </row>
    <row r="202" spans="1:9" s="189" customFormat="1" ht="14.1" customHeight="1" x14ac:dyDescent="0.25">
      <c r="A202" s="414"/>
      <c r="B202" s="418"/>
      <c r="C202" s="415"/>
      <c r="D202" s="417"/>
      <c r="E202" s="417"/>
      <c r="F202" s="208" t="s">
        <v>420</v>
      </c>
      <c r="G202" s="221">
        <v>0</v>
      </c>
      <c r="H202" s="415"/>
      <c r="I202" s="420"/>
    </row>
    <row r="203" spans="1:9" s="189" customFormat="1" ht="14.7" customHeight="1" x14ac:dyDescent="0.25">
      <c r="A203" s="414"/>
      <c r="B203" s="418"/>
      <c r="C203" s="415"/>
      <c r="D203" s="417"/>
      <c r="E203" s="417"/>
      <c r="F203" s="208" t="s">
        <v>421</v>
      </c>
      <c r="G203" s="221">
        <v>0</v>
      </c>
      <c r="H203" s="415"/>
      <c r="I203" s="420"/>
    </row>
    <row r="204" spans="1:9" s="189" customFormat="1" ht="12.75" customHeight="1" x14ac:dyDescent="0.25">
      <c r="A204" s="414" t="s">
        <v>559</v>
      </c>
      <c r="B204" s="224" t="s">
        <v>464</v>
      </c>
      <c r="C204" s="415" t="s">
        <v>581</v>
      </c>
      <c r="D204" s="417"/>
      <c r="E204" s="417"/>
      <c r="F204" s="208" t="s">
        <v>416</v>
      </c>
      <c r="G204" s="215">
        <f>G205+G206+G207+G208+G209</f>
        <v>10</v>
      </c>
      <c r="H204" s="415"/>
      <c r="I204" s="420"/>
    </row>
    <row r="205" spans="1:9" s="189" customFormat="1" ht="13.35" customHeight="1" x14ac:dyDescent="0.25">
      <c r="A205" s="414"/>
      <c r="B205" s="418" t="s">
        <v>537</v>
      </c>
      <c r="C205" s="415"/>
      <c r="D205" s="417"/>
      <c r="E205" s="417"/>
      <c r="F205" s="208" t="s">
        <v>417</v>
      </c>
      <c r="G205" s="239">
        <v>10</v>
      </c>
      <c r="H205" s="415"/>
      <c r="I205" s="420"/>
    </row>
    <row r="206" spans="1:9" s="189" customFormat="1" ht="14.1" customHeight="1" x14ac:dyDescent="0.25">
      <c r="A206" s="414"/>
      <c r="B206" s="418"/>
      <c r="C206" s="415"/>
      <c r="D206" s="417"/>
      <c r="E206" s="417"/>
      <c r="F206" s="208" t="s">
        <v>418</v>
      </c>
      <c r="G206" s="215">
        <v>0</v>
      </c>
      <c r="H206" s="415"/>
      <c r="I206" s="420"/>
    </row>
    <row r="207" spans="1:9" s="189" customFormat="1" ht="14.1" customHeight="1" x14ac:dyDescent="0.25">
      <c r="A207" s="414"/>
      <c r="B207" s="418"/>
      <c r="C207" s="415"/>
      <c r="D207" s="417"/>
      <c r="E207" s="417"/>
      <c r="F207" s="208" t="s">
        <v>419</v>
      </c>
      <c r="G207" s="221">
        <v>0</v>
      </c>
      <c r="H207" s="415"/>
      <c r="I207" s="420"/>
    </row>
    <row r="208" spans="1:9" s="189" customFormat="1" ht="14.1" customHeight="1" x14ac:dyDescent="0.25">
      <c r="A208" s="414"/>
      <c r="B208" s="418"/>
      <c r="C208" s="415"/>
      <c r="D208" s="417"/>
      <c r="E208" s="417"/>
      <c r="F208" s="208" t="s">
        <v>420</v>
      </c>
      <c r="G208" s="221">
        <v>0</v>
      </c>
      <c r="H208" s="415"/>
      <c r="I208" s="420"/>
    </row>
    <row r="209" spans="1:9" s="189" customFormat="1" ht="14.7" customHeight="1" x14ac:dyDescent="0.25">
      <c r="A209" s="414"/>
      <c r="B209" s="418"/>
      <c r="C209" s="415"/>
      <c r="D209" s="417"/>
      <c r="E209" s="417"/>
      <c r="F209" s="208" t="s">
        <v>421</v>
      </c>
      <c r="G209" s="221">
        <v>0</v>
      </c>
      <c r="H209" s="415"/>
      <c r="I209" s="420"/>
    </row>
    <row r="210" spans="1:9" s="189" customFormat="1" ht="12.75" customHeight="1" x14ac:dyDescent="0.25">
      <c r="A210" s="358" t="s">
        <v>551</v>
      </c>
      <c r="B210" s="204" t="s">
        <v>447</v>
      </c>
      <c r="C210" s="415" t="s">
        <v>581</v>
      </c>
      <c r="D210" s="450"/>
      <c r="E210" s="450"/>
      <c r="F210" s="234" t="s">
        <v>416</v>
      </c>
      <c r="G210" s="233">
        <f>G211+G212+G213+G214+G215</f>
        <v>0</v>
      </c>
      <c r="H210" s="415"/>
      <c r="I210" s="420"/>
    </row>
    <row r="211" spans="1:9" s="189" customFormat="1" ht="12.75" customHeight="1" x14ac:dyDescent="0.25">
      <c r="A211" s="359"/>
      <c r="B211" s="418" t="s">
        <v>554</v>
      </c>
      <c r="C211" s="415"/>
      <c r="D211" s="451"/>
      <c r="E211" s="451"/>
      <c r="F211" s="208" t="s">
        <v>417</v>
      </c>
      <c r="G211" s="215">
        <f>G217</f>
        <v>0</v>
      </c>
      <c r="H211" s="415"/>
      <c r="I211" s="420"/>
    </row>
    <row r="212" spans="1:9" s="189" customFormat="1" ht="14.1" customHeight="1" x14ac:dyDescent="0.25">
      <c r="A212" s="359"/>
      <c r="B212" s="418"/>
      <c r="C212" s="415"/>
      <c r="D212" s="451"/>
      <c r="E212" s="451"/>
      <c r="F212" s="208" t="s">
        <v>418</v>
      </c>
      <c r="G212" s="215">
        <f>G218+G224</f>
        <v>0</v>
      </c>
      <c r="H212" s="415"/>
      <c r="I212" s="420"/>
    </row>
    <row r="213" spans="1:9" s="189" customFormat="1" ht="14.1" customHeight="1" x14ac:dyDescent="0.25">
      <c r="A213" s="359"/>
      <c r="B213" s="418"/>
      <c r="C213" s="415"/>
      <c r="D213" s="451"/>
      <c r="E213" s="451"/>
      <c r="F213" s="208" t="s">
        <v>419</v>
      </c>
      <c r="G213" s="221">
        <f>G219+G225</f>
        <v>0</v>
      </c>
      <c r="H213" s="415"/>
      <c r="I213" s="420"/>
    </row>
    <row r="214" spans="1:9" s="189" customFormat="1" ht="14.1" customHeight="1" x14ac:dyDescent="0.25">
      <c r="A214" s="359"/>
      <c r="B214" s="418"/>
      <c r="C214" s="415"/>
      <c r="D214" s="451"/>
      <c r="E214" s="451"/>
      <c r="F214" s="208" t="s">
        <v>420</v>
      </c>
      <c r="G214" s="221">
        <v>0</v>
      </c>
      <c r="H214" s="415"/>
      <c r="I214" s="420"/>
    </row>
    <row r="215" spans="1:9" s="189" customFormat="1" ht="14.7" customHeight="1" x14ac:dyDescent="0.25">
      <c r="A215" s="360"/>
      <c r="B215" s="418"/>
      <c r="C215" s="415"/>
      <c r="D215" s="452"/>
      <c r="E215" s="452"/>
      <c r="F215" s="208" t="s">
        <v>421</v>
      </c>
      <c r="G215" s="221">
        <v>0</v>
      </c>
      <c r="H215" s="415"/>
      <c r="I215" s="420"/>
    </row>
    <row r="216" spans="1:9" s="189" customFormat="1" ht="12.75" customHeight="1" x14ac:dyDescent="0.25">
      <c r="A216" s="414" t="s">
        <v>552</v>
      </c>
      <c r="B216" s="224" t="s">
        <v>464</v>
      </c>
      <c r="C216" s="415" t="s">
        <v>581</v>
      </c>
      <c r="D216" s="417"/>
      <c r="E216" s="417"/>
      <c r="F216" s="208" t="s">
        <v>416</v>
      </c>
      <c r="G216" s="215">
        <f>G217+G218+G219+G220+G221</f>
        <v>0</v>
      </c>
      <c r="H216" s="415"/>
      <c r="I216" s="420"/>
    </row>
    <row r="217" spans="1:9" s="189" customFormat="1" ht="13.35" customHeight="1" x14ac:dyDescent="0.25">
      <c r="A217" s="414"/>
      <c r="B217" s="418" t="s">
        <v>553</v>
      </c>
      <c r="C217" s="415"/>
      <c r="D217" s="417"/>
      <c r="E217" s="417"/>
      <c r="F217" s="208" t="s">
        <v>417</v>
      </c>
      <c r="G217" s="239">
        <v>0</v>
      </c>
      <c r="H217" s="415"/>
      <c r="I217" s="420"/>
    </row>
    <row r="218" spans="1:9" s="189" customFormat="1" ht="14.1" customHeight="1" x14ac:dyDescent="0.25">
      <c r="A218" s="414"/>
      <c r="B218" s="418"/>
      <c r="C218" s="415"/>
      <c r="D218" s="417"/>
      <c r="E218" s="417"/>
      <c r="F218" s="208" t="s">
        <v>418</v>
      </c>
      <c r="G218" s="215">
        <v>0</v>
      </c>
      <c r="H218" s="415"/>
      <c r="I218" s="420"/>
    </row>
    <row r="219" spans="1:9" s="189" customFormat="1" ht="14.1" customHeight="1" x14ac:dyDescent="0.25">
      <c r="A219" s="414"/>
      <c r="B219" s="418"/>
      <c r="C219" s="415"/>
      <c r="D219" s="417"/>
      <c r="E219" s="417"/>
      <c r="F219" s="208" t="s">
        <v>419</v>
      </c>
      <c r="G219" s="221">
        <v>0</v>
      </c>
      <c r="H219" s="415"/>
      <c r="I219" s="420"/>
    </row>
    <row r="220" spans="1:9" s="189" customFormat="1" ht="14.1" customHeight="1" x14ac:dyDescent="0.25">
      <c r="A220" s="414"/>
      <c r="B220" s="418"/>
      <c r="C220" s="415"/>
      <c r="D220" s="417"/>
      <c r="E220" s="417"/>
      <c r="F220" s="208" t="s">
        <v>420</v>
      </c>
      <c r="G220" s="221">
        <v>0</v>
      </c>
      <c r="H220" s="415"/>
      <c r="I220" s="420"/>
    </row>
    <row r="221" spans="1:9" s="189" customFormat="1" ht="14.7" customHeight="1" x14ac:dyDescent="0.25">
      <c r="A221" s="414"/>
      <c r="B221" s="418"/>
      <c r="C221" s="415"/>
      <c r="D221" s="417"/>
      <c r="E221" s="417"/>
      <c r="F221" s="208" t="s">
        <v>421</v>
      </c>
      <c r="G221" s="221">
        <v>0</v>
      </c>
      <c r="H221" s="415"/>
      <c r="I221" s="420"/>
    </row>
    <row r="222" spans="1:9" s="189" customFormat="1" ht="12.75" customHeight="1" x14ac:dyDescent="0.25">
      <c r="A222" s="453" t="s">
        <v>480</v>
      </c>
      <c r="B222" s="226" t="s">
        <v>424</v>
      </c>
      <c r="C222" s="415" t="s">
        <v>581</v>
      </c>
      <c r="D222" s="454"/>
      <c r="E222" s="454"/>
      <c r="F222" s="227" t="s">
        <v>416</v>
      </c>
      <c r="G222" s="228">
        <f>G223+G224+G225+G226+G227</f>
        <v>20.399999999999999</v>
      </c>
      <c r="H222" s="415" t="s">
        <v>451</v>
      </c>
      <c r="I222" s="420">
        <v>1</v>
      </c>
    </row>
    <row r="223" spans="1:9" ht="12.75" customHeight="1" x14ac:dyDescent="0.25">
      <c r="A223" s="453"/>
      <c r="B223" s="419" t="s">
        <v>481</v>
      </c>
      <c r="C223" s="415"/>
      <c r="D223" s="454"/>
      <c r="E223" s="454"/>
      <c r="F223" s="208" t="s">
        <v>417</v>
      </c>
      <c r="G223" s="215">
        <f>G229+G241</f>
        <v>20.399999999999999</v>
      </c>
      <c r="H223" s="415"/>
      <c r="I223" s="420"/>
    </row>
    <row r="224" spans="1:9" x14ac:dyDescent="0.25">
      <c r="A224" s="453"/>
      <c r="B224" s="419"/>
      <c r="C224" s="415"/>
      <c r="D224" s="454"/>
      <c r="E224" s="454"/>
      <c r="F224" s="208" t="s">
        <v>418</v>
      </c>
      <c r="G224" s="215">
        <v>0</v>
      </c>
      <c r="H224" s="415"/>
      <c r="I224" s="420"/>
    </row>
    <row r="225" spans="1:9" x14ac:dyDescent="0.25">
      <c r="A225" s="453"/>
      <c r="B225" s="419"/>
      <c r="C225" s="415"/>
      <c r="D225" s="454"/>
      <c r="E225" s="454"/>
      <c r="F225" s="208" t="s">
        <v>419</v>
      </c>
      <c r="G225" s="221">
        <v>0</v>
      </c>
      <c r="H225" s="415"/>
      <c r="I225" s="420"/>
    </row>
    <row r="226" spans="1:9" x14ac:dyDescent="0.25">
      <c r="A226" s="453"/>
      <c r="B226" s="419"/>
      <c r="C226" s="415"/>
      <c r="D226" s="454"/>
      <c r="E226" s="454"/>
      <c r="F226" s="208" t="s">
        <v>420</v>
      </c>
      <c r="G226" s="221">
        <v>0</v>
      </c>
      <c r="H226" s="415"/>
      <c r="I226" s="420"/>
    </row>
    <row r="227" spans="1:9" x14ac:dyDescent="0.25">
      <c r="A227" s="453"/>
      <c r="B227" s="419"/>
      <c r="C227" s="415"/>
      <c r="D227" s="454"/>
      <c r="E227" s="454"/>
      <c r="F227" s="208" t="s">
        <v>421</v>
      </c>
      <c r="G227" s="221">
        <v>0</v>
      </c>
      <c r="H227" s="415"/>
      <c r="I227" s="420"/>
    </row>
    <row r="228" spans="1:9" ht="12.75" customHeight="1" x14ac:dyDescent="0.25">
      <c r="A228" s="453" t="s">
        <v>482</v>
      </c>
      <c r="B228" s="204" t="s">
        <v>447</v>
      </c>
      <c r="C228" s="415" t="s">
        <v>581</v>
      </c>
      <c r="D228" s="454"/>
      <c r="E228" s="454"/>
      <c r="F228" s="234" t="s">
        <v>416</v>
      </c>
      <c r="G228" s="233">
        <f>G229</f>
        <v>0</v>
      </c>
      <c r="H228" s="415" t="s">
        <v>451</v>
      </c>
      <c r="I228" s="420">
        <v>1</v>
      </c>
    </row>
    <row r="229" spans="1:9" ht="12.75" customHeight="1" x14ac:dyDescent="0.25">
      <c r="A229" s="453"/>
      <c r="B229" s="419" t="s">
        <v>483</v>
      </c>
      <c r="C229" s="415"/>
      <c r="D229" s="454"/>
      <c r="E229" s="454"/>
      <c r="F229" s="208" t="s">
        <v>417</v>
      </c>
      <c r="G229" s="215">
        <f>G235</f>
        <v>0</v>
      </c>
      <c r="H229" s="415"/>
      <c r="I229" s="420"/>
    </row>
    <row r="230" spans="1:9" x14ac:dyDescent="0.25">
      <c r="A230" s="453"/>
      <c r="B230" s="419"/>
      <c r="C230" s="415"/>
      <c r="D230" s="454"/>
      <c r="E230" s="454"/>
      <c r="F230" s="208" t="s">
        <v>418</v>
      </c>
      <c r="G230" s="215">
        <v>0</v>
      </c>
      <c r="H230" s="415"/>
      <c r="I230" s="420"/>
    </row>
    <row r="231" spans="1:9" x14ac:dyDescent="0.25">
      <c r="A231" s="453"/>
      <c r="B231" s="419"/>
      <c r="C231" s="415"/>
      <c r="D231" s="454"/>
      <c r="E231" s="454"/>
      <c r="F231" s="208" t="s">
        <v>419</v>
      </c>
      <c r="G231" s="221">
        <v>0</v>
      </c>
      <c r="H231" s="415"/>
      <c r="I231" s="420"/>
    </row>
    <row r="232" spans="1:9" x14ac:dyDescent="0.25">
      <c r="A232" s="453"/>
      <c r="B232" s="419"/>
      <c r="C232" s="415"/>
      <c r="D232" s="454"/>
      <c r="E232" s="454"/>
      <c r="F232" s="208" t="s">
        <v>420</v>
      </c>
      <c r="G232" s="221">
        <v>0</v>
      </c>
      <c r="H232" s="415"/>
      <c r="I232" s="420"/>
    </row>
    <row r="233" spans="1:9" ht="16.649999999999999" customHeight="1" x14ac:dyDescent="0.25">
      <c r="A233" s="453"/>
      <c r="B233" s="419"/>
      <c r="C233" s="415"/>
      <c r="D233" s="454"/>
      <c r="E233" s="454"/>
      <c r="F233" s="208" t="s">
        <v>421</v>
      </c>
      <c r="G233" s="221">
        <v>0</v>
      </c>
      <c r="H233" s="415"/>
      <c r="I233" s="420"/>
    </row>
    <row r="234" spans="1:9" ht="12.75" customHeight="1" x14ac:dyDescent="0.25">
      <c r="A234" s="453" t="s">
        <v>484</v>
      </c>
      <c r="B234" s="224" t="s">
        <v>464</v>
      </c>
      <c r="C234" s="415" t="s">
        <v>581</v>
      </c>
      <c r="D234" s="454"/>
      <c r="E234" s="454"/>
      <c r="F234" s="208" t="s">
        <v>416</v>
      </c>
      <c r="G234" s="215">
        <f>G235</f>
        <v>0</v>
      </c>
      <c r="H234" s="415" t="s">
        <v>451</v>
      </c>
      <c r="I234" s="420">
        <v>1</v>
      </c>
    </row>
    <row r="235" spans="1:9" ht="12.75" customHeight="1" x14ac:dyDescent="0.25">
      <c r="A235" s="453"/>
      <c r="B235" s="419" t="s">
        <v>541</v>
      </c>
      <c r="C235" s="415"/>
      <c r="D235" s="454"/>
      <c r="E235" s="454"/>
      <c r="F235" s="208" t="s">
        <v>417</v>
      </c>
      <c r="G235" s="239">
        <v>0</v>
      </c>
      <c r="H235" s="415"/>
      <c r="I235" s="420"/>
    </row>
    <row r="236" spans="1:9" ht="14.4" customHeight="1" x14ac:dyDescent="0.25">
      <c r="A236" s="453"/>
      <c r="B236" s="419"/>
      <c r="C236" s="415"/>
      <c r="D236" s="454"/>
      <c r="E236" s="454"/>
      <c r="F236" s="208" t="s">
        <v>418</v>
      </c>
      <c r="G236" s="215">
        <v>0</v>
      </c>
      <c r="H236" s="415"/>
      <c r="I236" s="420"/>
    </row>
    <row r="237" spans="1:9" ht="15.6" customHeight="1" x14ac:dyDescent="0.25">
      <c r="A237" s="453"/>
      <c r="B237" s="419"/>
      <c r="C237" s="415"/>
      <c r="D237" s="454"/>
      <c r="E237" s="454"/>
      <c r="F237" s="208" t="s">
        <v>419</v>
      </c>
      <c r="G237" s="221">
        <v>0</v>
      </c>
      <c r="H237" s="415"/>
      <c r="I237" s="420"/>
    </row>
    <row r="238" spans="1:9" ht="15.6" customHeight="1" x14ac:dyDescent="0.25">
      <c r="A238" s="453"/>
      <c r="B238" s="419"/>
      <c r="C238" s="415"/>
      <c r="D238" s="454"/>
      <c r="E238" s="454"/>
      <c r="F238" s="208" t="s">
        <v>420</v>
      </c>
      <c r="G238" s="221">
        <v>0</v>
      </c>
      <c r="H238" s="415"/>
      <c r="I238" s="420"/>
    </row>
    <row r="239" spans="1:9" ht="17.399999999999999" customHeight="1" x14ac:dyDescent="0.25">
      <c r="A239" s="453"/>
      <c r="B239" s="419"/>
      <c r="C239" s="415"/>
      <c r="D239" s="454"/>
      <c r="E239" s="454"/>
      <c r="F239" s="208" t="s">
        <v>421</v>
      </c>
      <c r="G239" s="221">
        <v>0</v>
      </c>
      <c r="H239" s="415"/>
      <c r="I239" s="420"/>
    </row>
    <row r="240" spans="1:9" ht="12.75" customHeight="1" x14ac:dyDescent="0.25">
      <c r="A240" s="453" t="s">
        <v>539</v>
      </c>
      <c r="B240" s="204" t="s">
        <v>447</v>
      </c>
      <c r="C240" s="415" t="s">
        <v>581</v>
      </c>
      <c r="D240" s="454"/>
      <c r="E240" s="454"/>
      <c r="F240" s="234" t="s">
        <v>416</v>
      </c>
      <c r="G240" s="233">
        <f>G241</f>
        <v>20.399999999999999</v>
      </c>
      <c r="H240" s="415" t="s">
        <v>451</v>
      </c>
      <c r="I240" s="420">
        <v>1</v>
      </c>
    </row>
    <row r="241" spans="1:9" ht="12.75" customHeight="1" x14ac:dyDescent="0.25">
      <c r="A241" s="453"/>
      <c r="B241" s="419" t="s">
        <v>542</v>
      </c>
      <c r="C241" s="415"/>
      <c r="D241" s="454"/>
      <c r="E241" s="454"/>
      <c r="F241" s="208" t="s">
        <v>417</v>
      </c>
      <c r="G241" s="215">
        <f>G247</f>
        <v>20.399999999999999</v>
      </c>
      <c r="H241" s="415"/>
      <c r="I241" s="420"/>
    </row>
    <row r="242" spans="1:9" x14ac:dyDescent="0.25">
      <c r="A242" s="453"/>
      <c r="B242" s="419"/>
      <c r="C242" s="415"/>
      <c r="D242" s="454"/>
      <c r="E242" s="454"/>
      <c r="F242" s="208" t="s">
        <v>418</v>
      </c>
      <c r="G242" s="215">
        <v>0</v>
      </c>
      <c r="H242" s="415"/>
      <c r="I242" s="420"/>
    </row>
    <row r="243" spans="1:9" x14ac:dyDescent="0.25">
      <c r="A243" s="453"/>
      <c r="B243" s="419"/>
      <c r="C243" s="415"/>
      <c r="D243" s="454"/>
      <c r="E243" s="454"/>
      <c r="F243" s="208" t="s">
        <v>419</v>
      </c>
      <c r="G243" s="221">
        <v>0</v>
      </c>
      <c r="H243" s="415"/>
      <c r="I243" s="420"/>
    </row>
    <row r="244" spans="1:9" x14ac:dyDescent="0.25">
      <c r="A244" s="453"/>
      <c r="B244" s="419"/>
      <c r="C244" s="415"/>
      <c r="D244" s="454"/>
      <c r="E244" s="454"/>
      <c r="F244" s="208" t="s">
        <v>420</v>
      </c>
      <c r="G244" s="221">
        <v>0</v>
      </c>
      <c r="H244" s="415"/>
      <c r="I244" s="420"/>
    </row>
    <row r="245" spans="1:9" ht="16.649999999999999" customHeight="1" x14ac:dyDescent="0.25">
      <c r="A245" s="453"/>
      <c r="B245" s="419"/>
      <c r="C245" s="415"/>
      <c r="D245" s="454"/>
      <c r="E245" s="454"/>
      <c r="F245" s="208" t="s">
        <v>421</v>
      </c>
      <c r="G245" s="221">
        <v>0</v>
      </c>
      <c r="H245" s="415"/>
      <c r="I245" s="420"/>
    </row>
    <row r="246" spans="1:9" ht="12.75" customHeight="1" x14ac:dyDescent="0.25">
      <c r="A246" s="453" t="s">
        <v>540</v>
      </c>
      <c r="B246" s="224" t="s">
        <v>464</v>
      </c>
      <c r="C246" s="415" t="s">
        <v>581</v>
      </c>
      <c r="D246" s="454"/>
      <c r="E246" s="454"/>
      <c r="F246" s="208" t="s">
        <v>416</v>
      </c>
      <c r="G246" s="215">
        <f>G247</f>
        <v>20.399999999999999</v>
      </c>
      <c r="H246" s="415" t="s">
        <v>451</v>
      </c>
      <c r="I246" s="420">
        <v>1</v>
      </c>
    </row>
    <row r="247" spans="1:9" ht="12.75" customHeight="1" x14ac:dyDescent="0.25">
      <c r="A247" s="453"/>
      <c r="B247" s="419" t="s">
        <v>538</v>
      </c>
      <c r="C247" s="415"/>
      <c r="D247" s="454"/>
      <c r="E247" s="454"/>
      <c r="F247" s="208" t="s">
        <v>417</v>
      </c>
      <c r="G247" s="239">
        <v>20.399999999999999</v>
      </c>
      <c r="H247" s="415"/>
      <c r="I247" s="420"/>
    </row>
    <row r="248" spans="1:9" ht="14.4" customHeight="1" x14ac:dyDescent="0.25">
      <c r="A248" s="453"/>
      <c r="B248" s="419"/>
      <c r="C248" s="415"/>
      <c r="D248" s="454"/>
      <c r="E248" s="454"/>
      <c r="F248" s="208" t="s">
        <v>418</v>
      </c>
      <c r="G248" s="215">
        <v>0</v>
      </c>
      <c r="H248" s="415"/>
      <c r="I248" s="420"/>
    </row>
    <row r="249" spans="1:9" ht="15.6" customHeight="1" x14ac:dyDescent="0.25">
      <c r="A249" s="453"/>
      <c r="B249" s="419"/>
      <c r="C249" s="415"/>
      <c r="D249" s="454"/>
      <c r="E249" s="454"/>
      <c r="F249" s="208" t="s">
        <v>419</v>
      </c>
      <c r="G249" s="221">
        <v>0</v>
      </c>
      <c r="H249" s="415"/>
      <c r="I249" s="420"/>
    </row>
    <row r="250" spans="1:9" ht="15.6" customHeight="1" x14ac:dyDescent="0.25">
      <c r="A250" s="453"/>
      <c r="B250" s="419"/>
      <c r="C250" s="415"/>
      <c r="D250" s="454"/>
      <c r="E250" s="454"/>
      <c r="F250" s="208" t="s">
        <v>420</v>
      </c>
      <c r="G250" s="221">
        <v>0</v>
      </c>
      <c r="H250" s="415"/>
      <c r="I250" s="420"/>
    </row>
    <row r="251" spans="1:9" ht="17.399999999999999" customHeight="1" x14ac:dyDescent="0.25">
      <c r="A251" s="453"/>
      <c r="B251" s="419"/>
      <c r="C251" s="415"/>
      <c r="D251" s="454"/>
      <c r="E251" s="454"/>
      <c r="F251" s="208" t="s">
        <v>421</v>
      </c>
      <c r="G251" s="221">
        <v>0</v>
      </c>
      <c r="H251" s="415"/>
      <c r="I251" s="420"/>
    </row>
    <row r="252" spans="1:9" s="189" customFormat="1" ht="13.35" customHeight="1" x14ac:dyDescent="0.25">
      <c r="A252" s="414" t="s">
        <v>485</v>
      </c>
      <c r="B252" s="231" t="s">
        <v>425</v>
      </c>
      <c r="C252" s="415" t="s">
        <v>581</v>
      </c>
      <c r="D252" s="417"/>
      <c r="E252" s="417"/>
      <c r="F252" s="227" t="s">
        <v>416</v>
      </c>
      <c r="G252" s="229">
        <f>G253+G254+G255+G256+G257</f>
        <v>56</v>
      </c>
      <c r="H252" s="415" t="s">
        <v>451</v>
      </c>
      <c r="I252" s="420">
        <v>1</v>
      </c>
    </row>
    <row r="253" spans="1:9" ht="13.2" customHeight="1" x14ac:dyDescent="0.25">
      <c r="A253" s="414"/>
      <c r="B253" s="418" t="s">
        <v>426</v>
      </c>
      <c r="C253" s="415"/>
      <c r="D253" s="417"/>
      <c r="E253" s="417"/>
      <c r="F253" s="208" t="s">
        <v>417</v>
      </c>
      <c r="G253" s="215">
        <f>G259+G271</f>
        <v>56</v>
      </c>
      <c r="H253" s="415"/>
      <c r="I253" s="420"/>
    </row>
    <row r="254" spans="1:9" ht="14.1" customHeight="1" x14ac:dyDescent="0.25">
      <c r="A254" s="414"/>
      <c r="B254" s="418"/>
      <c r="C254" s="415"/>
      <c r="D254" s="417"/>
      <c r="E254" s="417"/>
      <c r="F254" s="208" t="s">
        <v>418</v>
      </c>
      <c r="G254" s="215">
        <v>0</v>
      </c>
      <c r="H254" s="415"/>
      <c r="I254" s="420"/>
    </row>
    <row r="255" spans="1:9" ht="14.1" customHeight="1" x14ac:dyDescent="0.25">
      <c r="A255" s="414"/>
      <c r="B255" s="418"/>
      <c r="C255" s="415"/>
      <c r="D255" s="417"/>
      <c r="E255" s="417"/>
      <c r="F255" s="208" t="s">
        <v>419</v>
      </c>
      <c r="G255" s="221">
        <v>0</v>
      </c>
      <c r="H255" s="415"/>
      <c r="I255" s="420"/>
    </row>
    <row r="256" spans="1:9" ht="14.1" customHeight="1" x14ac:dyDescent="0.25">
      <c r="A256" s="414"/>
      <c r="B256" s="418"/>
      <c r="C256" s="415"/>
      <c r="D256" s="417"/>
      <c r="E256" s="417"/>
      <c r="F256" s="208" t="s">
        <v>420</v>
      </c>
      <c r="G256" s="221">
        <v>0</v>
      </c>
      <c r="H256" s="415"/>
      <c r="I256" s="420"/>
    </row>
    <row r="257" spans="1:9" ht="14.7" customHeight="1" x14ac:dyDescent="0.25">
      <c r="A257" s="414"/>
      <c r="B257" s="418"/>
      <c r="C257" s="415"/>
      <c r="D257" s="417"/>
      <c r="E257" s="417"/>
      <c r="F257" s="208" t="s">
        <v>421</v>
      </c>
      <c r="G257" s="221">
        <v>0</v>
      </c>
      <c r="H257" s="415"/>
      <c r="I257" s="420"/>
    </row>
    <row r="258" spans="1:9" ht="13.35" customHeight="1" x14ac:dyDescent="0.25">
      <c r="A258" s="414" t="s">
        <v>487</v>
      </c>
      <c r="B258" s="204" t="s">
        <v>447</v>
      </c>
      <c r="C258" s="415" t="s">
        <v>581</v>
      </c>
      <c r="D258" s="417"/>
      <c r="E258" s="417"/>
      <c r="F258" s="234" t="s">
        <v>416</v>
      </c>
      <c r="G258" s="233">
        <f>G259+G260+G261+G262+G263</f>
        <v>55</v>
      </c>
      <c r="H258" s="415" t="s">
        <v>451</v>
      </c>
      <c r="I258" s="420">
        <v>1</v>
      </c>
    </row>
    <row r="259" spans="1:9" ht="14.1" customHeight="1" x14ac:dyDescent="0.25">
      <c r="A259" s="414"/>
      <c r="B259" s="418" t="s">
        <v>504</v>
      </c>
      <c r="C259" s="415"/>
      <c r="D259" s="417"/>
      <c r="E259" s="417"/>
      <c r="F259" s="208" t="s">
        <v>417</v>
      </c>
      <c r="G259" s="215">
        <f>G265</f>
        <v>55</v>
      </c>
      <c r="H259" s="415"/>
      <c r="I259" s="420"/>
    </row>
    <row r="260" spans="1:9" ht="14.1" customHeight="1" x14ac:dyDescent="0.25">
      <c r="A260" s="414"/>
      <c r="B260" s="418"/>
      <c r="C260" s="415"/>
      <c r="D260" s="417"/>
      <c r="E260" s="417"/>
      <c r="F260" s="208" t="s">
        <v>418</v>
      </c>
      <c r="G260" s="215">
        <v>0</v>
      </c>
      <c r="H260" s="415"/>
      <c r="I260" s="420"/>
    </row>
    <row r="261" spans="1:9" ht="14.1" customHeight="1" x14ac:dyDescent="0.25">
      <c r="A261" s="414"/>
      <c r="B261" s="418"/>
      <c r="C261" s="415"/>
      <c r="D261" s="417"/>
      <c r="E261" s="417"/>
      <c r="F261" s="208" t="s">
        <v>419</v>
      </c>
      <c r="G261" s="221">
        <v>0</v>
      </c>
      <c r="H261" s="415"/>
      <c r="I261" s="420"/>
    </row>
    <row r="262" spans="1:9" ht="14.1" customHeight="1" x14ac:dyDescent="0.25">
      <c r="A262" s="414"/>
      <c r="B262" s="418"/>
      <c r="C262" s="415"/>
      <c r="D262" s="417"/>
      <c r="E262" s="417"/>
      <c r="F262" s="208" t="s">
        <v>420</v>
      </c>
      <c r="G262" s="221">
        <v>0</v>
      </c>
      <c r="H262" s="415"/>
      <c r="I262" s="420"/>
    </row>
    <row r="263" spans="1:9" ht="14.7" customHeight="1" x14ac:dyDescent="0.25">
      <c r="A263" s="414"/>
      <c r="B263" s="418"/>
      <c r="C263" s="415"/>
      <c r="D263" s="417"/>
      <c r="E263" s="417"/>
      <c r="F263" s="208" t="s">
        <v>421</v>
      </c>
      <c r="G263" s="221">
        <v>0</v>
      </c>
      <c r="H263" s="415"/>
      <c r="I263" s="420"/>
    </row>
    <row r="264" spans="1:9" ht="13.35" customHeight="1" x14ac:dyDescent="0.25">
      <c r="A264" s="414" t="s">
        <v>488</v>
      </c>
      <c r="B264" s="224" t="s">
        <v>464</v>
      </c>
      <c r="C264" s="415" t="s">
        <v>581</v>
      </c>
      <c r="D264" s="417"/>
      <c r="E264" s="417"/>
      <c r="F264" s="208" t="s">
        <v>416</v>
      </c>
      <c r="G264" s="215">
        <f>G265</f>
        <v>55</v>
      </c>
      <c r="H264" s="415" t="s">
        <v>451</v>
      </c>
      <c r="I264" s="420">
        <v>1</v>
      </c>
    </row>
    <row r="265" spans="1:9" ht="14.1" customHeight="1" x14ac:dyDescent="0.25">
      <c r="A265" s="414"/>
      <c r="B265" s="418" t="s">
        <v>534</v>
      </c>
      <c r="C265" s="415"/>
      <c r="D265" s="417"/>
      <c r="E265" s="417"/>
      <c r="F265" s="208" t="s">
        <v>417</v>
      </c>
      <c r="G265" s="239">
        <v>55</v>
      </c>
      <c r="H265" s="415"/>
      <c r="I265" s="420"/>
    </row>
    <row r="266" spans="1:9" ht="14.1" customHeight="1" x14ac:dyDescent="0.25">
      <c r="A266" s="414"/>
      <c r="B266" s="418"/>
      <c r="C266" s="415"/>
      <c r="D266" s="417"/>
      <c r="E266" s="417"/>
      <c r="F266" s="208" t="s">
        <v>418</v>
      </c>
      <c r="G266" s="215">
        <v>0</v>
      </c>
      <c r="H266" s="415"/>
      <c r="I266" s="420"/>
    </row>
    <row r="267" spans="1:9" ht="14.1" customHeight="1" x14ac:dyDescent="0.25">
      <c r="A267" s="414"/>
      <c r="B267" s="418"/>
      <c r="C267" s="415"/>
      <c r="D267" s="417"/>
      <c r="E267" s="417"/>
      <c r="F267" s="208" t="s">
        <v>419</v>
      </c>
      <c r="G267" s="221">
        <v>0</v>
      </c>
      <c r="H267" s="415"/>
      <c r="I267" s="420"/>
    </row>
    <row r="268" spans="1:9" ht="14.1" customHeight="1" x14ac:dyDescent="0.25">
      <c r="A268" s="414"/>
      <c r="B268" s="418"/>
      <c r="C268" s="415"/>
      <c r="D268" s="417"/>
      <c r="E268" s="417"/>
      <c r="F268" s="208" t="s">
        <v>420</v>
      </c>
      <c r="G268" s="221">
        <v>0</v>
      </c>
      <c r="H268" s="415"/>
      <c r="I268" s="420"/>
    </row>
    <row r="269" spans="1:9" ht="14.7" customHeight="1" x14ac:dyDescent="0.25">
      <c r="A269" s="414"/>
      <c r="B269" s="418"/>
      <c r="C269" s="415"/>
      <c r="D269" s="417"/>
      <c r="E269" s="417"/>
      <c r="F269" s="208" t="s">
        <v>421</v>
      </c>
      <c r="G269" s="221">
        <v>0</v>
      </c>
      <c r="H269" s="415"/>
      <c r="I269" s="420"/>
    </row>
    <row r="270" spans="1:9" ht="13.35" customHeight="1" x14ac:dyDescent="0.25">
      <c r="A270" s="414" t="s">
        <v>530</v>
      </c>
      <c r="B270" s="224" t="s">
        <v>531</v>
      </c>
      <c r="C270" s="415" t="s">
        <v>581</v>
      </c>
      <c r="D270" s="417"/>
      <c r="E270" s="417"/>
      <c r="F270" s="232" t="s">
        <v>416</v>
      </c>
      <c r="G270" s="233">
        <f>G271</f>
        <v>1</v>
      </c>
      <c r="H270" s="415" t="s">
        <v>451</v>
      </c>
      <c r="I270" s="420">
        <v>1</v>
      </c>
    </row>
    <row r="271" spans="1:9" ht="14.1" customHeight="1" x14ac:dyDescent="0.25">
      <c r="A271" s="414"/>
      <c r="B271" s="455" t="s">
        <v>532</v>
      </c>
      <c r="C271" s="415"/>
      <c r="D271" s="417"/>
      <c r="E271" s="417"/>
      <c r="F271" s="208" t="s">
        <v>417</v>
      </c>
      <c r="G271" s="215">
        <f>G277</f>
        <v>1</v>
      </c>
      <c r="H271" s="415"/>
      <c r="I271" s="420"/>
    </row>
    <row r="272" spans="1:9" ht="14.1" customHeight="1" x14ac:dyDescent="0.25">
      <c r="A272" s="414"/>
      <c r="B272" s="455"/>
      <c r="C272" s="415"/>
      <c r="D272" s="417"/>
      <c r="E272" s="417"/>
      <c r="F272" s="208" t="s">
        <v>418</v>
      </c>
      <c r="G272" s="215">
        <f t="shared" ref="G272:G275" si="1">G278</f>
        <v>0</v>
      </c>
      <c r="H272" s="415"/>
      <c r="I272" s="420"/>
    </row>
    <row r="273" spans="1:9" ht="14.1" customHeight="1" x14ac:dyDescent="0.25">
      <c r="A273" s="414"/>
      <c r="B273" s="455"/>
      <c r="C273" s="415"/>
      <c r="D273" s="417"/>
      <c r="E273" s="417"/>
      <c r="F273" s="208" t="s">
        <v>419</v>
      </c>
      <c r="G273" s="215">
        <f t="shared" si="1"/>
        <v>0</v>
      </c>
      <c r="H273" s="415"/>
      <c r="I273" s="420"/>
    </row>
    <row r="274" spans="1:9" ht="14.1" customHeight="1" x14ac:dyDescent="0.25">
      <c r="A274" s="414"/>
      <c r="B274" s="455"/>
      <c r="C274" s="415"/>
      <c r="D274" s="417"/>
      <c r="E274" s="417"/>
      <c r="F274" s="208" t="s">
        <v>420</v>
      </c>
      <c r="G274" s="215">
        <f t="shared" si="1"/>
        <v>0</v>
      </c>
      <c r="H274" s="415"/>
      <c r="I274" s="420"/>
    </row>
    <row r="275" spans="1:9" ht="14.7" customHeight="1" x14ac:dyDescent="0.25">
      <c r="A275" s="414"/>
      <c r="B275" s="455"/>
      <c r="C275" s="415"/>
      <c r="D275" s="417"/>
      <c r="E275" s="417"/>
      <c r="F275" s="208" t="s">
        <v>421</v>
      </c>
      <c r="G275" s="215">
        <f t="shared" si="1"/>
        <v>0</v>
      </c>
      <c r="H275" s="415"/>
      <c r="I275" s="420"/>
    </row>
    <row r="276" spans="1:9" ht="13.35" customHeight="1" x14ac:dyDescent="0.25">
      <c r="A276" s="414" t="s">
        <v>533</v>
      </c>
      <c r="B276" s="224" t="s">
        <v>464</v>
      </c>
      <c r="C276" s="415" t="s">
        <v>581</v>
      </c>
      <c r="D276" s="417"/>
      <c r="E276" s="417"/>
      <c r="F276" s="208" t="s">
        <v>416</v>
      </c>
      <c r="G276" s="215">
        <f>G277</f>
        <v>1</v>
      </c>
      <c r="H276" s="415" t="s">
        <v>451</v>
      </c>
      <c r="I276" s="420">
        <v>1</v>
      </c>
    </row>
    <row r="277" spans="1:9" ht="14.1" customHeight="1" x14ac:dyDescent="0.25">
      <c r="A277" s="414"/>
      <c r="B277" s="418" t="s">
        <v>532</v>
      </c>
      <c r="C277" s="415"/>
      <c r="D277" s="417"/>
      <c r="E277" s="417"/>
      <c r="F277" s="208" t="s">
        <v>417</v>
      </c>
      <c r="G277" s="239">
        <v>1</v>
      </c>
      <c r="H277" s="415"/>
      <c r="I277" s="420"/>
    </row>
    <row r="278" spans="1:9" ht="14.1" customHeight="1" x14ac:dyDescent="0.25">
      <c r="A278" s="414"/>
      <c r="B278" s="418"/>
      <c r="C278" s="415"/>
      <c r="D278" s="417"/>
      <c r="E278" s="417"/>
      <c r="F278" s="208" t="s">
        <v>418</v>
      </c>
      <c r="G278" s="215">
        <v>0</v>
      </c>
      <c r="H278" s="415"/>
      <c r="I278" s="420"/>
    </row>
    <row r="279" spans="1:9" ht="14.1" customHeight="1" x14ac:dyDescent="0.25">
      <c r="A279" s="414"/>
      <c r="B279" s="418"/>
      <c r="C279" s="415"/>
      <c r="D279" s="417"/>
      <c r="E279" s="417"/>
      <c r="F279" s="208" t="s">
        <v>419</v>
      </c>
      <c r="G279" s="221">
        <v>0</v>
      </c>
      <c r="H279" s="415"/>
      <c r="I279" s="420"/>
    </row>
    <row r="280" spans="1:9" ht="14.1" customHeight="1" x14ac:dyDescent="0.25">
      <c r="A280" s="414"/>
      <c r="B280" s="418"/>
      <c r="C280" s="415"/>
      <c r="D280" s="417"/>
      <c r="E280" s="417"/>
      <c r="F280" s="208" t="s">
        <v>420</v>
      </c>
      <c r="G280" s="221">
        <v>0</v>
      </c>
      <c r="H280" s="415"/>
      <c r="I280" s="420"/>
    </row>
    <row r="281" spans="1:9" ht="14.7" customHeight="1" x14ac:dyDescent="0.25">
      <c r="A281" s="414"/>
      <c r="B281" s="418"/>
      <c r="C281" s="415"/>
      <c r="D281" s="417"/>
      <c r="E281" s="417"/>
      <c r="F281" s="208" t="s">
        <v>421</v>
      </c>
      <c r="G281" s="221">
        <v>0</v>
      </c>
      <c r="H281" s="415"/>
      <c r="I281" s="420"/>
    </row>
    <row r="282" spans="1:9" s="189" customFormat="1" ht="12.75" customHeight="1" x14ac:dyDescent="0.25">
      <c r="A282" s="456" t="s">
        <v>505</v>
      </c>
      <c r="B282" s="304" t="s">
        <v>427</v>
      </c>
      <c r="C282" s="457" t="s">
        <v>581</v>
      </c>
      <c r="D282" s="458"/>
      <c r="E282" s="458"/>
      <c r="F282" s="253" t="s">
        <v>416</v>
      </c>
      <c r="G282" s="228">
        <f>G283+G284+G285+G286+G287</f>
        <v>995.51700000000005</v>
      </c>
      <c r="H282" s="415" t="s">
        <v>451</v>
      </c>
      <c r="I282" s="420">
        <v>1</v>
      </c>
    </row>
    <row r="283" spans="1:9" ht="12.75" customHeight="1" x14ac:dyDescent="0.25">
      <c r="A283" s="456"/>
      <c r="B283" s="459" t="s">
        <v>486</v>
      </c>
      <c r="C283" s="457"/>
      <c r="D283" s="458"/>
      <c r="E283" s="458"/>
      <c r="F283" s="253" t="s">
        <v>417</v>
      </c>
      <c r="G283" s="228">
        <f>G289</f>
        <v>995.51700000000005</v>
      </c>
      <c r="H283" s="415"/>
      <c r="I283" s="420"/>
    </row>
    <row r="284" spans="1:9" ht="12.75" customHeight="1" x14ac:dyDescent="0.25">
      <c r="A284" s="456"/>
      <c r="B284" s="459"/>
      <c r="C284" s="457"/>
      <c r="D284" s="458"/>
      <c r="E284" s="458"/>
      <c r="F284" s="253" t="s">
        <v>418</v>
      </c>
      <c r="G284" s="228">
        <v>0</v>
      </c>
      <c r="H284" s="415"/>
      <c r="I284" s="420"/>
    </row>
    <row r="285" spans="1:9" ht="12.75" customHeight="1" x14ac:dyDescent="0.25">
      <c r="A285" s="456"/>
      <c r="B285" s="459"/>
      <c r="C285" s="457"/>
      <c r="D285" s="458"/>
      <c r="E285" s="458"/>
      <c r="F285" s="253" t="s">
        <v>419</v>
      </c>
      <c r="G285" s="254">
        <v>0</v>
      </c>
      <c r="H285" s="415"/>
      <c r="I285" s="420"/>
    </row>
    <row r="286" spans="1:9" ht="12.75" customHeight="1" x14ac:dyDescent="0.25">
      <c r="A286" s="456"/>
      <c r="B286" s="459"/>
      <c r="C286" s="457"/>
      <c r="D286" s="458"/>
      <c r="E286" s="458"/>
      <c r="F286" s="253" t="s">
        <v>420</v>
      </c>
      <c r="G286" s="254">
        <v>0</v>
      </c>
      <c r="H286" s="415"/>
      <c r="I286" s="420"/>
    </row>
    <row r="287" spans="1:9" ht="12.75" customHeight="1" x14ac:dyDescent="0.25">
      <c r="A287" s="456"/>
      <c r="B287" s="459"/>
      <c r="C287" s="457"/>
      <c r="D287" s="458"/>
      <c r="E287" s="458"/>
      <c r="F287" s="253" t="s">
        <v>421</v>
      </c>
      <c r="G287" s="254">
        <v>0</v>
      </c>
      <c r="H287" s="415"/>
      <c r="I287" s="420"/>
    </row>
    <row r="288" spans="1:9" ht="12.75" customHeight="1" x14ac:dyDescent="0.25">
      <c r="A288" s="453" t="s">
        <v>506</v>
      </c>
      <c r="B288" s="204" t="s">
        <v>447</v>
      </c>
      <c r="C288" s="415" t="s">
        <v>581</v>
      </c>
      <c r="D288" s="454"/>
      <c r="E288" s="454"/>
      <c r="F288" s="234" t="s">
        <v>416</v>
      </c>
      <c r="G288" s="233">
        <f>G289</f>
        <v>995.51700000000005</v>
      </c>
      <c r="H288" s="415" t="s">
        <v>451</v>
      </c>
      <c r="I288" s="420">
        <v>1</v>
      </c>
    </row>
    <row r="289" spans="1:9" ht="12.75" customHeight="1" x14ac:dyDescent="0.25">
      <c r="A289" s="453"/>
      <c r="B289" s="419" t="s">
        <v>567</v>
      </c>
      <c r="C289" s="415"/>
      <c r="D289" s="454"/>
      <c r="E289" s="454"/>
      <c r="F289" s="208" t="s">
        <v>417</v>
      </c>
      <c r="G289" s="215">
        <f>G295+G301</f>
        <v>995.51700000000005</v>
      </c>
      <c r="H289" s="415"/>
      <c r="I289" s="420"/>
    </row>
    <row r="290" spans="1:9" x14ac:dyDescent="0.25">
      <c r="A290" s="453"/>
      <c r="B290" s="419"/>
      <c r="C290" s="415"/>
      <c r="D290" s="454"/>
      <c r="E290" s="454"/>
      <c r="F290" s="208" t="s">
        <v>418</v>
      </c>
      <c r="G290" s="215">
        <v>0</v>
      </c>
      <c r="H290" s="415"/>
      <c r="I290" s="420"/>
    </row>
    <row r="291" spans="1:9" x14ac:dyDescent="0.25">
      <c r="A291" s="453"/>
      <c r="B291" s="419"/>
      <c r="C291" s="415"/>
      <c r="D291" s="454"/>
      <c r="E291" s="454"/>
      <c r="F291" s="208" t="s">
        <v>419</v>
      </c>
      <c r="G291" s="221">
        <v>0</v>
      </c>
      <c r="H291" s="415"/>
      <c r="I291" s="420"/>
    </row>
    <row r="292" spans="1:9" x14ac:dyDescent="0.25">
      <c r="A292" s="453"/>
      <c r="B292" s="419"/>
      <c r="C292" s="415"/>
      <c r="D292" s="454"/>
      <c r="E292" s="454"/>
      <c r="F292" s="208" t="s">
        <v>420</v>
      </c>
      <c r="G292" s="221">
        <v>0</v>
      </c>
      <c r="H292" s="415"/>
      <c r="I292" s="420"/>
    </row>
    <row r="293" spans="1:9" ht="19.8" customHeight="1" x14ac:dyDescent="0.25">
      <c r="A293" s="453"/>
      <c r="B293" s="419"/>
      <c r="C293" s="415"/>
      <c r="D293" s="454"/>
      <c r="E293" s="454"/>
      <c r="F293" s="208" t="s">
        <v>421</v>
      </c>
      <c r="G293" s="221">
        <v>0</v>
      </c>
      <c r="H293" s="415"/>
      <c r="I293" s="420"/>
    </row>
    <row r="294" spans="1:9" ht="12.75" customHeight="1" x14ac:dyDescent="0.25">
      <c r="A294" s="453" t="s">
        <v>507</v>
      </c>
      <c r="B294" s="224" t="s">
        <v>464</v>
      </c>
      <c r="C294" s="415" t="s">
        <v>581</v>
      </c>
      <c r="D294" s="454"/>
      <c r="E294" s="454"/>
      <c r="F294" s="208" t="s">
        <v>416</v>
      </c>
      <c r="G294" s="215">
        <f>G295</f>
        <v>980.51700000000005</v>
      </c>
      <c r="H294" s="415" t="s">
        <v>451</v>
      </c>
      <c r="I294" s="420">
        <v>1</v>
      </c>
    </row>
    <row r="295" spans="1:9" ht="12.75" customHeight="1" x14ac:dyDescent="0.25">
      <c r="A295" s="453"/>
      <c r="B295" s="460" t="s">
        <v>589</v>
      </c>
      <c r="C295" s="415"/>
      <c r="D295" s="454"/>
      <c r="E295" s="454"/>
      <c r="F295" s="208" t="s">
        <v>417</v>
      </c>
      <c r="G295" s="239">
        <v>980.51700000000005</v>
      </c>
      <c r="H295" s="415"/>
      <c r="I295" s="420"/>
    </row>
    <row r="296" spans="1:9" x14ac:dyDescent="0.25">
      <c r="A296" s="453"/>
      <c r="B296" s="460"/>
      <c r="C296" s="415"/>
      <c r="D296" s="454"/>
      <c r="E296" s="454"/>
      <c r="F296" s="208" t="s">
        <v>418</v>
      </c>
      <c r="G296" s="215">
        <v>0</v>
      </c>
      <c r="H296" s="415"/>
      <c r="I296" s="420"/>
    </row>
    <row r="297" spans="1:9" x14ac:dyDescent="0.25">
      <c r="A297" s="453"/>
      <c r="B297" s="460"/>
      <c r="C297" s="415"/>
      <c r="D297" s="454"/>
      <c r="E297" s="454"/>
      <c r="F297" s="208" t="s">
        <v>419</v>
      </c>
      <c r="G297" s="221">
        <v>0</v>
      </c>
      <c r="H297" s="415"/>
      <c r="I297" s="420"/>
    </row>
    <row r="298" spans="1:9" x14ac:dyDescent="0.25">
      <c r="A298" s="453"/>
      <c r="B298" s="460"/>
      <c r="C298" s="415"/>
      <c r="D298" s="454"/>
      <c r="E298" s="454"/>
      <c r="F298" s="208" t="s">
        <v>420</v>
      </c>
      <c r="G298" s="221">
        <v>0</v>
      </c>
      <c r="H298" s="415"/>
      <c r="I298" s="420"/>
    </row>
    <row r="299" spans="1:9" x14ac:dyDescent="0.25">
      <c r="A299" s="453"/>
      <c r="B299" s="460"/>
      <c r="C299" s="415"/>
      <c r="D299" s="454"/>
      <c r="E299" s="454"/>
      <c r="F299" s="208" t="s">
        <v>421</v>
      </c>
      <c r="G299" s="221">
        <v>0</v>
      </c>
      <c r="H299" s="415"/>
      <c r="I299" s="420"/>
    </row>
    <row r="300" spans="1:9" ht="12.75" customHeight="1" x14ac:dyDescent="0.25">
      <c r="A300" s="453" t="s">
        <v>508</v>
      </c>
      <c r="B300" s="206"/>
      <c r="C300" s="415" t="s">
        <v>581</v>
      </c>
      <c r="D300" s="454"/>
      <c r="E300" s="454"/>
      <c r="F300" s="208" t="s">
        <v>416</v>
      </c>
      <c r="G300" s="215">
        <f>G301</f>
        <v>15</v>
      </c>
      <c r="H300" s="415" t="s">
        <v>451</v>
      </c>
      <c r="I300" s="420">
        <v>1</v>
      </c>
    </row>
    <row r="301" spans="1:9" ht="12.75" customHeight="1" x14ac:dyDescent="0.25">
      <c r="A301" s="453"/>
      <c r="B301" s="419" t="s">
        <v>489</v>
      </c>
      <c r="C301" s="415"/>
      <c r="D301" s="454"/>
      <c r="E301" s="454"/>
      <c r="F301" s="208" t="s">
        <v>417</v>
      </c>
      <c r="G301" s="239">
        <v>15</v>
      </c>
      <c r="H301" s="415"/>
      <c r="I301" s="420"/>
    </row>
    <row r="302" spans="1:9" x14ac:dyDescent="0.25">
      <c r="A302" s="453"/>
      <c r="B302" s="419"/>
      <c r="C302" s="415"/>
      <c r="D302" s="454"/>
      <c r="E302" s="454"/>
      <c r="F302" s="208" t="s">
        <v>418</v>
      </c>
      <c r="G302" s="215">
        <v>0</v>
      </c>
      <c r="H302" s="415"/>
      <c r="I302" s="420"/>
    </row>
    <row r="303" spans="1:9" x14ac:dyDescent="0.25">
      <c r="A303" s="453"/>
      <c r="B303" s="419"/>
      <c r="C303" s="415"/>
      <c r="D303" s="454"/>
      <c r="E303" s="454"/>
      <c r="F303" s="208" t="s">
        <v>419</v>
      </c>
      <c r="G303" s="221">
        <v>0</v>
      </c>
      <c r="H303" s="415"/>
      <c r="I303" s="420"/>
    </row>
    <row r="304" spans="1:9" x14ac:dyDescent="0.25">
      <c r="A304" s="453"/>
      <c r="B304" s="419"/>
      <c r="C304" s="415"/>
      <c r="D304" s="454"/>
      <c r="E304" s="454"/>
      <c r="F304" s="208" t="s">
        <v>420</v>
      </c>
      <c r="G304" s="221">
        <v>0</v>
      </c>
      <c r="H304" s="415"/>
      <c r="I304" s="420"/>
    </row>
    <row r="305" spans="1:9" x14ac:dyDescent="0.25">
      <c r="A305" s="453"/>
      <c r="B305" s="419"/>
      <c r="C305" s="415"/>
      <c r="D305" s="454"/>
      <c r="E305" s="454"/>
      <c r="F305" s="208" t="s">
        <v>421</v>
      </c>
      <c r="G305" s="221">
        <v>0</v>
      </c>
      <c r="H305" s="415"/>
      <c r="I305" s="420"/>
    </row>
    <row r="306" spans="1:9" x14ac:dyDescent="0.25">
      <c r="A306" s="243"/>
      <c r="B306" s="244"/>
      <c r="C306" s="250"/>
      <c r="D306" s="246"/>
      <c r="E306" s="246"/>
      <c r="F306" s="247"/>
      <c r="G306" s="248"/>
      <c r="H306" s="245"/>
      <c r="I306" s="249"/>
    </row>
  </sheetData>
  <sheetProtection selectLockedCells="1" selectUnlockedCells="1"/>
  <mergeCells count="356">
    <mergeCell ref="A300:A305"/>
    <mergeCell ref="C300:C305"/>
    <mergeCell ref="D300:D305"/>
    <mergeCell ref="E300:E305"/>
    <mergeCell ref="H300:H305"/>
    <mergeCell ref="I300:I305"/>
    <mergeCell ref="B301:B305"/>
    <mergeCell ref="A294:A299"/>
    <mergeCell ref="C294:C299"/>
    <mergeCell ref="D294:D299"/>
    <mergeCell ref="E294:E299"/>
    <mergeCell ref="H294:H299"/>
    <mergeCell ref="I294:I299"/>
    <mergeCell ref="B295:B299"/>
    <mergeCell ref="A288:A293"/>
    <mergeCell ref="C288:C293"/>
    <mergeCell ref="D288:D293"/>
    <mergeCell ref="E288:E293"/>
    <mergeCell ref="H288:H293"/>
    <mergeCell ref="I288:I293"/>
    <mergeCell ref="B289:B293"/>
    <mergeCell ref="A282:A287"/>
    <mergeCell ref="C282:C287"/>
    <mergeCell ref="D282:D287"/>
    <mergeCell ref="E282:E287"/>
    <mergeCell ref="H282:H287"/>
    <mergeCell ref="I282:I287"/>
    <mergeCell ref="B283:B287"/>
    <mergeCell ref="A276:A281"/>
    <mergeCell ref="C276:C281"/>
    <mergeCell ref="D276:D281"/>
    <mergeCell ref="E276:E281"/>
    <mergeCell ref="H276:H281"/>
    <mergeCell ref="I276:I281"/>
    <mergeCell ref="B277:B281"/>
    <mergeCell ref="A270:A275"/>
    <mergeCell ref="C270:C275"/>
    <mergeCell ref="D270:D275"/>
    <mergeCell ref="E270:E275"/>
    <mergeCell ref="H270:H275"/>
    <mergeCell ref="I270:I275"/>
    <mergeCell ref="B271:B275"/>
    <mergeCell ref="A264:A269"/>
    <mergeCell ref="C264:C269"/>
    <mergeCell ref="D264:D269"/>
    <mergeCell ref="E264:E269"/>
    <mergeCell ref="H264:H269"/>
    <mergeCell ref="I264:I269"/>
    <mergeCell ref="B265:B269"/>
    <mergeCell ref="A258:A263"/>
    <mergeCell ref="C258:C263"/>
    <mergeCell ref="D258:D263"/>
    <mergeCell ref="E258:E263"/>
    <mergeCell ref="H258:H263"/>
    <mergeCell ref="I258:I263"/>
    <mergeCell ref="B259:B263"/>
    <mergeCell ref="A252:A257"/>
    <mergeCell ref="C252:C257"/>
    <mergeCell ref="D252:D257"/>
    <mergeCell ref="E252:E257"/>
    <mergeCell ref="H252:H257"/>
    <mergeCell ref="I252:I257"/>
    <mergeCell ref="B253:B257"/>
    <mergeCell ref="A246:A251"/>
    <mergeCell ref="C246:C251"/>
    <mergeCell ref="D246:D251"/>
    <mergeCell ref="E246:E251"/>
    <mergeCell ref="H246:H251"/>
    <mergeCell ref="I246:I251"/>
    <mergeCell ref="B247:B251"/>
    <mergeCell ref="A240:A245"/>
    <mergeCell ref="C240:C245"/>
    <mergeCell ref="D240:D245"/>
    <mergeCell ref="E240:E245"/>
    <mergeCell ref="H240:H245"/>
    <mergeCell ref="I240:I245"/>
    <mergeCell ref="B241:B245"/>
    <mergeCell ref="A234:A239"/>
    <mergeCell ref="C234:C239"/>
    <mergeCell ref="D234:D239"/>
    <mergeCell ref="E234:E239"/>
    <mergeCell ref="H234:H239"/>
    <mergeCell ref="I234:I239"/>
    <mergeCell ref="B235:B239"/>
    <mergeCell ref="A228:A233"/>
    <mergeCell ref="C228:C233"/>
    <mergeCell ref="D228:D233"/>
    <mergeCell ref="E228:E233"/>
    <mergeCell ref="H228:H233"/>
    <mergeCell ref="I228:I233"/>
    <mergeCell ref="B229:B233"/>
    <mergeCell ref="A222:A227"/>
    <mergeCell ref="C222:C227"/>
    <mergeCell ref="D222:D227"/>
    <mergeCell ref="E222:E227"/>
    <mergeCell ref="H222:H227"/>
    <mergeCell ref="I222:I227"/>
    <mergeCell ref="B223:B227"/>
    <mergeCell ref="A216:A221"/>
    <mergeCell ref="C216:C221"/>
    <mergeCell ref="D216:D221"/>
    <mergeCell ref="E216:E221"/>
    <mergeCell ref="H216:H221"/>
    <mergeCell ref="I216:I221"/>
    <mergeCell ref="B217:B221"/>
    <mergeCell ref="A210:A215"/>
    <mergeCell ref="C210:C215"/>
    <mergeCell ref="D210:D215"/>
    <mergeCell ref="E210:E215"/>
    <mergeCell ref="H210:H215"/>
    <mergeCell ref="I210:I215"/>
    <mergeCell ref="B211:B215"/>
    <mergeCell ref="A204:A209"/>
    <mergeCell ref="C204:C209"/>
    <mergeCell ref="D204:D209"/>
    <mergeCell ref="E204:E209"/>
    <mergeCell ref="H204:H209"/>
    <mergeCell ref="I204:I209"/>
    <mergeCell ref="B205:B209"/>
    <mergeCell ref="A198:A203"/>
    <mergeCell ref="C198:C203"/>
    <mergeCell ref="D198:D203"/>
    <mergeCell ref="E198:E203"/>
    <mergeCell ref="H198:H203"/>
    <mergeCell ref="I198:I203"/>
    <mergeCell ref="B199:B203"/>
    <mergeCell ref="A192:A197"/>
    <mergeCell ref="C192:C197"/>
    <mergeCell ref="D192:D197"/>
    <mergeCell ref="E192:E197"/>
    <mergeCell ref="H192:H197"/>
    <mergeCell ref="I192:I197"/>
    <mergeCell ref="B193:B197"/>
    <mergeCell ref="A186:A191"/>
    <mergeCell ref="C186:C191"/>
    <mergeCell ref="D186:D191"/>
    <mergeCell ref="E186:E191"/>
    <mergeCell ref="H186:H191"/>
    <mergeCell ref="I186:I191"/>
    <mergeCell ref="B187:B191"/>
    <mergeCell ref="A180:A185"/>
    <mergeCell ref="C180:C185"/>
    <mergeCell ref="D180:D185"/>
    <mergeCell ref="E180:E185"/>
    <mergeCell ref="H180:H185"/>
    <mergeCell ref="I180:I185"/>
    <mergeCell ref="B181:B185"/>
    <mergeCell ref="A174:A179"/>
    <mergeCell ref="C174:C179"/>
    <mergeCell ref="D174:D179"/>
    <mergeCell ref="E174:E179"/>
    <mergeCell ref="H174:H179"/>
    <mergeCell ref="I174:I179"/>
    <mergeCell ref="B175:B179"/>
    <mergeCell ref="A168:A173"/>
    <mergeCell ref="C168:C173"/>
    <mergeCell ref="D168:D173"/>
    <mergeCell ref="E168:E173"/>
    <mergeCell ref="H168:H173"/>
    <mergeCell ref="I168:I173"/>
    <mergeCell ref="B169:B173"/>
    <mergeCell ref="A162:A167"/>
    <mergeCell ref="C162:C167"/>
    <mergeCell ref="D162:D167"/>
    <mergeCell ref="E162:E167"/>
    <mergeCell ref="H162:H167"/>
    <mergeCell ref="I162:I167"/>
    <mergeCell ref="B163:B167"/>
    <mergeCell ref="A156:A161"/>
    <mergeCell ref="C156:C161"/>
    <mergeCell ref="D156:D161"/>
    <mergeCell ref="E156:E161"/>
    <mergeCell ref="H156:H161"/>
    <mergeCell ref="I156:I161"/>
    <mergeCell ref="B157:B161"/>
    <mergeCell ref="A150:A155"/>
    <mergeCell ref="C150:C155"/>
    <mergeCell ref="D150:D155"/>
    <mergeCell ref="E150:E155"/>
    <mergeCell ref="H150:H155"/>
    <mergeCell ref="I150:I155"/>
    <mergeCell ref="B151:B155"/>
    <mergeCell ref="A144:A149"/>
    <mergeCell ref="C144:C149"/>
    <mergeCell ref="D144:D149"/>
    <mergeCell ref="E144:E149"/>
    <mergeCell ref="H144:H149"/>
    <mergeCell ref="I144:I149"/>
    <mergeCell ref="B145:B149"/>
    <mergeCell ref="A138:A143"/>
    <mergeCell ref="C138:C143"/>
    <mergeCell ref="D138:D143"/>
    <mergeCell ref="E138:E143"/>
    <mergeCell ref="H138:H143"/>
    <mergeCell ref="I138:I143"/>
    <mergeCell ref="B139:B143"/>
    <mergeCell ref="A132:A137"/>
    <mergeCell ref="C132:C137"/>
    <mergeCell ref="D132:D137"/>
    <mergeCell ref="E132:E137"/>
    <mergeCell ref="H132:H137"/>
    <mergeCell ref="I132:I137"/>
    <mergeCell ref="B133:B137"/>
    <mergeCell ref="A126:A131"/>
    <mergeCell ref="C126:C131"/>
    <mergeCell ref="D126:D131"/>
    <mergeCell ref="E126:E131"/>
    <mergeCell ref="H126:H131"/>
    <mergeCell ref="I126:I131"/>
    <mergeCell ref="B127:B131"/>
    <mergeCell ref="A120:A125"/>
    <mergeCell ref="C120:C125"/>
    <mergeCell ref="D120:D125"/>
    <mergeCell ref="E120:E125"/>
    <mergeCell ref="H120:H125"/>
    <mergeCell ref="I120:I125"/>
    <mergeCell ref="B121:B125"/>
    <mergeCell ref="A114:A119"/>
    <mergeCell ref="C114:C119"/>
    <mergeCell ref="D114:D119"/>
    <mergeCell ref="E114:E119"/>
    <mergeCell ref="H114:H119"/>
    <mergeCell ref="I114:I119"/>
    <mergeCell ref="B115:B119"/>
    <mergeCell ref="A108:A113"/>
    <mergeCell ref="C108:C113"/>
    <mergeCell ref="D108:D113"/>
    <mergeCell ref="E108:E113"/>
    <mergeCell ref="H108:H113"/>
    <mergeCell ref="I108:I113"/>
    <mergeCell ref="B109:B113"/>
    <mergeCell ref="A102:A107"/>
    <mergeCell ref="C102:C107"/>
    <mergeCell ref="D102:D107"/>
    <mergeCell ref="E102:E107"/>
    <mergeCell ref="H102:H107"/>
    <mergeCell ref="I102:I107"/>
    <mergeCell ref="B103:B107"/>
    <mergeCell ref="A96:A101"/>
    <mergeCell ref="C96:C101"/>
    <mergeCell ref="D96:D101"/>
    <mergeCell ref="E96:E101"/>
    <mergeCell ref="H96:H101"/>
    <mergeCell ref="I96:I101"/>
    <mergeCell ref="B97:B101"/>
    <mergeCell ref="A90:A95"/>
    <mergeCell ref="C90:C95"/>
    <mergeCell ref="D90:D95"/>
    <mergeCell ref="E90:E95"/>
    <mergeCell ref="H90:H95"/>
    <mergeCell ref="I90:I95"/>
    <mergeCell ref="B91:B95"/>
    <mergeCell ref="A84:A89"/>
    <mergeCell ref="C84:C89"/>
    <mergeCell ref="D84:D89"/>
    <mergeCell ref="E84:E89"/>
    <mergeCell ref="H84:H89"/>
    <mergeCell ref="I84:I89"/>
    <mergeCell ref="B85:B89"/>
    <mergeCell ref="A78:A83"/>
    <mergeCell ref="C78:C83"/>
    <mergeCell ref="D78:D83"/>
    <mergeCell ref="E78:E83"/>
    <mergeCell ref="H78:H83"/>
    <mergeCell ref="I78:I83"/>
    <mergeCell ref="B79:B83"/>
    <mergeCell ref="A72:A77"/>
    <mergeCell ref="C72:C77"/>
    <mergeCell ref="D72:D77"/>
    <mergeCell ref="E72:E77"/>
    <mergeCell ref="H72:H77"/>
    <mergeCell ref="I72:I77"/>
    <mergeCell ref="B73:B77"/>
    <mergeCell ref="A66:A71"/>
    <mergeCell ref="C66:C71"/>
    <mergeCell ref="D66:D71"/>
    <mergeCell ref="E66:E71"/>
    <mergeCell ref="H66:H71"/>
    <mergeCell ref="I66:I71"/>
    <mergeCell ref="B67:B71"/>
    <mergeCell ref="A60:A65"/>
    <mergeCell ref="C60:C65"/>
    <mergeCell ref="D60:D65"/>
    <mergeCell ref="E60:E65"/>
    <mergeCell ref="H60:H65"/>
    <mergeCell ref="I60:I65"/>
    <mergeCell ref="B61:B65"/>
    <mergeCell ref="A54:A59"/>
    <mergeCell ref="C54:C59"/>
    <mergeCell ref="D54:D59"/>
    <mergeCell ref="E54:E59"/>
    <mergeCell ref="H54:H59"/>
    <mergeCell ref="I54:I59"/>
    <mergeCell ref="B55:B59"/>
    <mergeCell ref="A48:A53"/>
    <mergeCell ref="C48:C53"/>
    <mergeCell ref="D48:D53"/>
    <mergeCell ref="E48:E53"/>
    <mergeCell ref="H48:H53"/>
    <mergeCell ref="I48:I53"/>
    <mergeCell ref="B49:B53"/>
    <mergeCell ref="A42:A47"/>
    <mergeCell ref="C42:C47"/>
    <mergeCell ref="D42:D47"/>
    <mergeCell ref="E42:E47"/>
    <mergeCell ref="H42:H47"/>
    <mergeCell ref="I42:I47"/>
    <mergeCell ref="B43:B47"/>
    <mergeCell ref="A36:A41"/>
    <mergeCell ref="C36:C41"/>
    <mergeCell ref="D36:D41"/>
    <mergeCell ref="E36:E41"/>
    <mergeCell ref="H36:H41"/>
    <mergeCell ref="I36:I41"/>
    <mergeCell ref="B37:B41"/>
    <mergeCell ref="I24:I29"/>
    <mergeCell ref="A30:A35"/>
    <mergeCell ref="B30:B35"/>
    <mergeCell ref="C30:C35"/>
    <mergeCell ref="D30:D35"/>
    <mergeCell ref="E30:E35"/>
    <mergeCell ref="H30:H35"/>
    <mergeCell ref="I30:I35"/>
    <mergeCell ref="A24:A29"/>
    <mergeCell ref="B24:B29"/>
    <mergeCell ref="C24:C29"/>
    <mergeCell ref="D24:D29"/>
    <mergeCell ref="E24:E29"/>
    <mergeCell ref="H24:H29"/>
    <mergeCell ref="A12:A17"/>
    <mergeCell ref="C12:C17"/>
    <mergeCell ref="D12:D17"/>
    <mergeCell ref="E12:E17"/>
    <mergeCell ref="H12:H17"/>
    <mergeCell ref="I12:I17"/>
    <mergeCell ref="B13:B17"/>
    <mergeCell ref="A18:A23"/>
    <mergeCell ref="C18:C23"/>
    <mergeCell ref="D18:D23"/>
    <mergeCell ref="E18:E23"/>
    <mergeCell ref="H18:H23"/>
    <mergeCell ref="I18:I23"/>
    <mergeCell ref="B19:B23"/>
    <mergeCell ref="A1:I2"/>
    <mergeCell ref="A3:A4"/>
    <mergeCell ref="B3:B4"/>
    <mergeCell ref="C3:C4"/>
    <mergeCell ref="D3:E3"/>
    <mergeCell ref="F3:G3"/>
    <mergeCell ref="H3:H4"/>
    <mergeCell ref="I3:I4"/>
    <mergeCell ref="A6:B11"/>
    <mergeCell ref="C6:C11"/>
    <mergeCell ref="D6:D11"/>
    <mergeCell ref="E6:E11"/>
    <mergeCell ref="I6:I11"/>
  </mergeCells>
  <pageMargins left="0.30973451327433627" right="0.11504424778761062" top="0.19444444444444445" bottom="0.28472222222222221" header="0.51180555555555551" footer="0.51180555555555551"/>
  <pageSetup paperSize="9" firstPageNumber="0" orientation="portrait" horizontalDpi="12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0"/>
  <sheetViews>
    <sheetView zoomScale="90" zoomScaleNormal="90" workbookViewId="0">
      <selection activeCell="N14" activeCellId="1" sqref="A1:E2 N14"/>
    </sheetView>
  </sheetViews>
  <sheetFormatPr defaultColWidth="9" defaultRowHeight="13.2" x14ac:dyDescent="0.25"/>
  <cols>
    <col min="1" max="1" width="15.5546875" customWidth="1"/>
    <col min="2" max="10" width="9" customWidth="1"/>
    <col min="11" max="11" width="44.6640625" customWidth="1"/>
  </cols>
  <sheetData>
    <row r="2" spans="2:16" ht="18.75" customHeight="1" x14ac:dyDescent="0.25">
      <c r="B2" s="461" t="s">
        <v>509</v>
      </c>
      <c r="C2" s="461"/>
      <c r="D2" s="461"/>
      <c r="E2" s="461"/>
      <c r="F2" s="461"/>
      <c r="G2" s="461"/>
      <c r="H2" s="461"/>
      <c r="I2" s="461"/>
      <c r="J2" s="461"/>
      <c r="K2" s="461"/>
    </row>
    <row r="3" spans="2:16" ht="25.5" customHeight="1" x14ac:dyDescent="0.25">
      <c r="B3" s="462" t="s">
        <v>510</v>
      </c>
      <c r="C3" s="462"/>
      <c r="D3" s="462"/>
      <c r="E3" s="462"/>
      <c r="F3" s="462"/>
      <c r="G3" s="462"/>
      <c r="H3" s="462"/>
      <c r="I3" s="462"/>
      <c r="J3" s="462"/>
      <c r="K3" s="462"/>
    </row>
    <row r="5" spans="2:16" x14ac:dyDescent="0.25">
      <c r="C5" s="197" t="s">
        <v>511</v>
      </c>
    </row>
    <row r="6" spans="2:16" ht="27.75" customHeight="1" x14ac:dyDescent="0.25">
      <c r="B6" s="198" t="s">
        <v>512</v>
      </c>
      <c r="C6" s="463" t="s">
        <v>513</v>
      </c>
      <c r="D6" s="463"/>
      <c r="E6" s="463"/>
      <c r="F6" s="463"/>
      <c r="G6" s="463"/>
      <c r="H6" s="463"/>
      <c r="I6" s="463"/>
      <c r="J6" s="463"/>
      <c r="K6" s="463"/>
      <c r="L6" s="199"/>
      <c r="M6" s="199"/>
      <c r="N6" s="199"/>
      <c r="O6" s="199"/>
      <c r="P6" s="199"/>
    </row>
    <row r="8" spans="2:16" x14ac:dyDescent="0.25">
      <c r="C8" s="461" t="s">
        <v>514</v>
      </c>
      <c r="D8" s="461"/>
      <c r="E8" s="461"/>
    </row>
    <row r="9" spans="2:16" x14ac:dyDescent="0.25">
      <c r="C9" s="461" t="s">
        <v>515</v>
      </c>
      <c r="D9" s="461"/>
      <c r="E9" s="461"/>
    </row>
    <row r="11" spans="2:16" ht="48" customHeight="1" x14ac:dyDescent="0.25">
      <c r="B11" s="465" t="s">
        <v>516</v>
      </c>
      <c r="C11" s="465"/>
      <c r="D11" s="465"/>
      <c r="E11" s="465"/>
      <c r="F11" s="465"/>
      <c r="G11" s="465"/>
      <c r="H11" s="465"/>
      <c r="I11" s="465"/>
      <c r="J11" s="465"/>
      <c r="K11" s="465"/>
    </row>
    <row r="13" spans="2:16" x14ac:dyDescent="0.25">
      <c r="C13" s="461" t="s">
        <v>517</v>
      </c>
      <c r="D13" s="461"/>
      <c r="E13" s="461"/>
    </row>
    <row r="14" spans="2:16" x14ac:dyDescent="0.25">
      <c r="C14" s="461" t="s">
        <v>518</v>
      </c>
      <c r="D14" s="461"/>
      <c r="E14" s="461"/>
    </row>
    <row r="15" spans="2:16" x14ac:dyDescent="0.25">
      <c r="C15" s="2"/>
      <c r="D15" s="2"/>
      <c r="E15" s="2"/>
    </row>
    <row r="16" spans="2:16" x14ac:dyDescent="0.25">
      <c r="C16" s="197" t="s">
        <v>511</v>
      </c>
      <c r="D16" s="2"/>
      <c r="E16" s="2"/>
    </row>
    <row r="17" spans="1:11" ht="33" customHeight="1" x14ac:dyDescent="0.25">
      <c r="A17" s="198" t="s">
        <v>512</v>
      </c>
      <c r="B17" s="463" t="s">
        <v>519</v>
      </c>
      <c r="C17" s="463"/>
      <c r="D17" s="463"/>
      <c r="E17" s="463"/>
      <c r="F17" s="463"/>
      <c r="G17" s="463"/>
      <c r="H17" s="463"/>
      <c r="I17" s="463"/>
      <c r="J17" s="463"/>
      <c r="K17" s="463"/>
    </row>
    <row r="19" spans="1:11" x14ac:dyDescent="0.25">
      <c r="C19" s="200" t="s">
        <v>520</v>
      </c>
    </row>
    <row r="20" spans="1:11" x14ac:dyDescent="0.25">
      <c r="C20" s="200" t="s">
        <v>521</v>
      </c>
    </row>
    <row r="22" spans="1:11" ht="29.4" customHeight="1" x14ac:dyDescent="0.25">
      <c r="A22" s="198" t="s">
        <v>512</v>
      </c>
      <c r="B22" s="466" t="s">
        <v>522</v>
      </c>
      <c r="C22" s="466"/>
      <c r="D22" s="466"/>
      <c r="E22" s="466"/>
      <c r="F22" s="466"/>
      <c r="G22" s="466"/>
      <c r="H22" s="466"/>
      <c r="I22" s="466"/>
      <c r="J22" s="466"/>
      <c r="K22" s="466"/>
    </row>
    <row r="24" spans="1:11" x14ac:dyDescent="0.25">
      <c r="C24" s="200" t="s">
        <v>523</v>
      </c>
    </row>
    <row r="25" spans="1:11" x14ac:dyDescent="0.25">
      <c r="C25" s="200" t="s">
        <v>524</v>
      </c>
    </row>
    <row r="27" spans="1:11" x14ac:dyDescent="0.25">
      <c r="A27" s="198" t="s">
        <v>512</v>
      </c>
      <c r="B27" s="464" t="s">
        <v>525</v>
      </c>
      <c r="C27" s="464"/>
      <c r="D27" s="464"/>
      <c r="E27" s="464"/>
      <c r="F27" s="464"/>
      <c r="G27" s="464"/>
      <c r="H27" s="464"/>
      <c r="I27" s="464"/>
      <c r="J27" s="464"/>
      <c r="K27" s="464"/>
    </row>
    <row r="29" spans="1:11" x14ac:dyDescent="0.25">
      <c r="C29" s="200" t="s">
        <v>526</v>
      </c>
    </row>
    <row r="30" spans="1:11" x14ac:dyDescent="0.25">
      <c r="C30" s="200" t="s">
        <v>527</v>
      </c>
    </row>
  </sheetData>
  <sheetProtection selectLockedCells="1" selectUnlockedCells="1"/>
  <mergeCells count="11">
    <mergeCell ref="B27:K27"/>
    <mergeCell ref="B11:K11"/>
    <mergeCell ref="C13:E13"/>
    <mergeCell ref="C14:E14"/>
    <mergeCell ref="B17:K17"/>
    <mergeCell ref="B22:K22"/>
    <mergeCell ref="B2:K2"/>
    <mergeCell ref="B3:K3"/>
    <mergeCell ref="C6:K6"/>
    <mergeCell ref="C8:E8"/>
    <mergeCell ref="C9:E9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2015 г</vt:lpstr>
      <vt:lpstr>Лист3</vt:lpstr>
      <vt:lpstr>на 21 год</vt:lpstr>
      <vt:lpstr>декабрь 20</vt:lpstr>
      <vt:lpstr>Программы по ком по экономике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KOMP</cp:lastModifiedBy>
  <cp:lastPrinted>2022-01-13T03:04:02Z</cp:lastPrinted>
  <dcterms:created xsi:type="dcterms:W3CDTF">2019-01-17T01:13:07Z</dcterms:created>
  <dcterms:modified xsi:type="dcterms:W3CDTF">2022-04-06T06:22:25Z</dcterms:modified>
</cp:coreProperties>
</file>